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3\60\08353\105430_FRA-70-13.01\Design\Structures\FRA070_1301L\EngData\b. Girder\"/>
    </mc:Choice>
  </mc:AlternateContent>
  <bookViews>
    <workbookView xWindow="0" yWindow="0" windowWidth="28800" windowHeight="11745" activeTab="1"/>
  </bookViews>
  <sheets>
    <sheet name="INT-EXT" sheetId="5" r:id="rId1"/>
    <sheet name="CAD TABLES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3" i="5" l="1"/>
  <c r="AI15" i="5"/>
  <c r="AI17" i="5"/>
  <c r="AI19" i="5"/>
  <c r="AI21" i="5"/>
  <c r="K4" i="4" s="1"/>
  <c r="AI23" i="5"/>
  <c r="L4" i="4" s="1"/>
  <c r="AI25" i="5"/>
  <c r="AI27" i="5"/>
  <c r="AI29" i="5"/>
  <c r="AI31" i="5"/>
  <c r="AI33" i="5"/>
  <c r="G13" i="4" s="1"/>
  <c r="AI35" i="5"/>
  <c r="H13" i="4" s="1"/>
  <c r="AI37" i="5"/>
  <c r="AI39" i="5"/>
  <c r="AI41" i="5"/>
  <c r="AI43" i="5"/>
  <c r="AI45" i="5"/>
  <c r="C22" i="4" s="1"/>
  <c r="AI47" i="5"/>
  <c r="D22" i="4" s="1"/>
  <c r="AI49" i="5"/>
  <c r="E22" i="4" s="1"/>
  <c r="AI51" i="5"/>
  <c r="F22" i="4" s="1"/>
  <c r="AI53" i="5"/>
  <c r="G22" i="4" s="1"/>
  <c r="AI55" i="5"/>
  <c r="H22" i="4" s="1"/>
  <c r="AI57" i="5"/>
  <c r="I22" i="4" s="1"/>
  <c r="AI11" i="5"/>
  <c r="F4" i="4" s="1"/>
  <c r="AI9" i="5"/>
  <c r="E4" i="4" s="1"/>
  <c r="AI7" i="5"/>
  <c r="AI5" i="5"/>
  <c r="AB9" i="5"/>
  <c r="AB11" i="5"/>
  <c r="AB13" i="5"/>
  <c r="AB15" i="5"/>
  <c r="H5" i="4" s="1"/>
  <c r="AB17" i="5"/>
  <c r="I5" i="4" s="1"/>
  <c r="AB19" i="5"/>
  <c r="AB21" i="5"/>
  <c r="AB23" i="5"/>
  <c r="AB25" i="5"/>
  <c r="C14" i="4" s="1"/>
  <c r="AB27" i="5"/>
  <c r="D14" i="4" s="1"/>
  <c r="AB29" i="5"/>
  <c r="E14" i="4" s="1"/>
  <c r="AB31" i="5"/>
  <c r="F14" i="4" s="1"/>
  <c r="AB33" i="5"/>
  <c r="AB35" i="5"/>
  <c r="AB37" i="5"/>
  <c r="AB39" i="5"/>
  <c r="AB41" i="5"/>
  <c r="AB43" i="5"/>
  <c r="AB45" i="5"/>
  <c r="AB47" i="5"/>
  <c r="AB49" i="5"/>
  <c r="E23" i="4" s="1"/>
  <c r="AB51" i="5"/>
  <c r="F23" i="4" s="1"/>
  <c r="AB53" i="5"/>
  <c r="G23" i="4" s="1"/>
  <c r="AB55" i="5"/>
  <c r="H23" i="4" s="1"/>
  <c r="AB57" i="5"/>
  <c r="AB7" i="5"/>
  <c r="AB5" i="5"/>
  <c r="C5" i="4" s="1"/>
  <c r="C8" i="4" s="1"/>
  <c r="I4" i="4"/>
  <c r="J4" i="4"/>
  <c r="C13" i="4"/>
  <c r="D13" i="4"/>
  <c r="E13" i="4"/>
  <c r="F13" i="4"/>
  <c r="L13" i="4"/>
  <c r="K5" i="4"/>
  <c r="K14" i="4"/>
  <c r="L14" i="4"/>
  <c r="C23" i="4"/>
  <c r="D23" i="4"/>
  <c r="I23" i="4"/>
  <c r="K13" i="4"/>
  <c r="J14" i="4"/>
  <c r="J13" i="4"/>
  <c r="I14" i="4"/>
  <c r="I13" i="4"/>
  <c r="H14" i="4"/>
  <c r="G14" i="4"/>
  <c r="L5" i="4"/>
  <c r="J5" i="4"/>
  <c r="H4" i="4"/>
  <c r="G5" i="4"/>
  <c r="G4" i="4"/>
  <c r="F5" i="4"/>
  <c r="E5" i="4"/>
  <c r="D5" i="4"/>
  <c r="D4" i="4"/>
  <c r="C4" i="4"/>
  <c r="AE9" i="5"/>
  <c r="AF9" i="5"/>
  <c r="AG9" i="5"/>
  <c r="AE11" i="5"/>
  <c r="AF11" i="5"/>
  <c r="AG11" i="5"/>
  <c r="AE13" i="5"/>
  <c r="AF13" i="5"/>
  <c r="AG13" i="5"/>
  <c r="AE15" i="5"/>
  <c r="AF15" i="5"/>
  <c r="AG15" i="5"/>
  <c r="AE17" i="5"/>
  <c r="AF17" i="5"/>
  <c r="AG17" i="5"/>
  <c r="AE19" i="5"/>
  <c r="AF19" i="5"/>
  <c r="AG19" i="5"/>
  <c r="AE21" i="5"/>
  <c r="AF21" i="5"/>
  <c r="AG21" i="5"/>
  <c r="AE23" i="5"/>
  <c r="AF23" i="5"/>
  <c r="AG23" i="5"/>
  <c r="AE25" i="5"/>
  <c r="AF25" i="5"/>
  <c r="AG25" i="5"/>
  <c r="AE27" i="5"/>
  <c r="AF27" i="5"/>
  <c r="AG27" i="5"/>
  <c r="AE29" i="5"/>
  <c r="AF29" i="5"/>
  <c r="AG29" i="5"/>
  <c r="AE31" i="5"/>
  <c r="AF31" i="5"/>
  <c r="AG31" i="5"/>
  <c r="AE33" i="5"/>
  <c r="AF33" i="5"/>
  <c r="AG33" i="5"/>
  <c r="AE35" i="5"/>
  <c r="AF35" i="5"/>
  <c r="AG35" i="5"/>
  <c r="AE37" i="5"/>
  <c r="AF37" i="5"/>
  <c r="AG37" i="5"/>
  <c r="AE39" i="5"/>
  <c r="AF39" i="5"/>
  <c r="AG39" i="5"/>
  <c r="AE41" i="5"/>
  <c r="AF41" i="5"/>
  <c r="AG41" i="5"/>
  <c r="AE43" i="5"/>
  <c r="AF43" i="5"/>
  <c r="AG43" i="5"/>
  <c r="AE45" i="5"/>
  <c r="AF45" i="5"/>
  <c r="AG45" i="5"/>
  <c r="AE47" i="5"/>
  <c r="AF47" i="5"/>
  <c r="AG47" i="5"/>
  <c r="AE49" i="5"/>
  <c r="AF49" i="5"/>
  <c r="AG49" i="5"/>
  <c r="AE51" i="5"/>
  <c r="AF51" i="5"/>
  <c r="AG51" i="5"/>
  <c r="AE53" i="5"/>
  <c r="AF53" i="5"/>
  <c r="AG53" i="5"/>
  <c r="AE55" i="5"/>
  <c r="AF55" i="5"/>
  <c r="AG55" i="5"/>
  <c r="AE57" i="5"/>
  <c r="AF57" i="5"/>
  <c r="AG57" i="5"/>
  <c r="AG7" i="5"/>
  <c r="AF7" i="5"/>
  <c r="AE7" i="5"/>
  <c r="AG5" i="5"/>
  <c r="AF5" i="5"/>
  <c r="AE5" i="5"/>
  <c r="X9" i="5"/>
  <c r="Y9" i="5"/>
  <c r="Z9" i="5"/>
  <c r="X11" i="5"/>
  <c r="Y11" i="5"/>
  <c r="Z11" i="5"/>
  <c r="X13" i="5"/>
  <c r="Y13" i="5"/>
  <c r="Z13" i="5"/>
  <c r="X15" i="5"/>
  <c r="Y15" i="5"/>
  <c r="Z15" i="5"/>
  <c r="X17" i="5"/>
  <c r="Y17" i="5"/>
  <c r="Z17" i="5"/>
  <c r="X19" i="5"/>
  <c r="Y19" i="5"/>
  <c r="Z19" i="5"/>
  <c r="X21" i="5"/>
  <c r="Y21" i="5"/>
  <c r="Z21" i="5"/>
  <c r="X23" i="5"/>
  <c r="Y23" i="5"/>
  <c r="Z23" i="5"/>
  <c r="X25" i="5"/>
  <c r="Y25" i="5"/>
  <c r="Z25" i="5"/>
  <c r="X27" i="5"/>
  <c r="Y27" i="5"/>
  <c r="Z27" i="5"/>
  <c r="X29" i="5"/>
  <c r="Y29" i="5"/>
  <c r="Z29" i="5"/>
  <c r="X31" i="5"/>
  <c r="Y31" i="5"/>
  <c r="Z31" i="5"/>
  <c r="X33" i="5"/>
  <c r="Y33" i="5"/>
  <c r="Z33" i="5"/>
  <c r="X35" i="5"/>
  <c r="Y35" i="5"/>
  <c r="Z35" i="5"/>
  <c r="X37" i="5"/>
  <c r="Y37" i="5"/>
  <c r="Z37" i="5"/>
  <c r="X39" i="5"/>
  <c r="Y39" i="5"/>
  <c r="Z39" i="5"/>
  <c r="X41" i="5"/>
  <c r="Y41" i="5"/>
  <c r="Z41" i="5"/>
  <c r="X43" i="5"/>
  <c r="Y43" i="5"/>
  <c r="Z43" i="5"/>
  <c r="X45" i="5"/>
  <c r="Y45" i="5"/>
  <c r="Z45" i="5"/>
  <c r="X47" i="5"/>
  <c r="Y47" i="5"/>
  <c r="Z47" i="5"/>
  <c r="X49" i="5"/>
  <c r="Y49" i="5"/>
  <c r="Z49" i="5"/>
  <c r="X51" i="5"/>
  <c r="Y51" i="5"/>
  <c r="Z51" i="5"/>
  <c r="X53" i="5"/>
  <c r="Y53" i="5"/>
  <c r="Z53" i="5"/>
  <c r="X55" i="5"/>
  <c r="Y55" i="5"/>
  <c r="Z55" i="5"/>
  <c r="X57" i="5"/>
  <c r="Y57" i="5"/>
  <c r="Z57" i="5"/>
  <c r="Z7" i="5"/>
  <c r="Z5" i="5"/>
  <c r="X5" i="5"/>
  <c r="P5" i="5"/>
  <c r="E7" i="5"/>
  <c r="N5" i="5"/>
  <c r="I5" i="5"/>
  <c r="G5" i="5"/>
  <c r="Y5" i="5" s="1"/>
  <c r="D5" i="5"/>
  <c r="H5" i="5" s="1"/>
  <c r="C57" i="5"/>
  <c r="C55" i="5"/>
  <c r="B57" i="5" s="1"/>
  <c r="C53" i="5"/>
  <c r="B55" i="5" s="1"/>
  <c r="P55" i="5" s="1"/>
  <c r="C51" i="5"/>
  <c r="C49" i="5"/>
  <c r="B51" i="5" s="1"/>
  <c r="C47" i="5"/>
  <c r="B49" i="5" s="1"/>
  <c r="P49" i="5" s="1"/>
  <c r="C45" i="5"/>
  <c r="B47" i="5" s="1"/>
  <c r="P47" i="5" s="1"/>
  <c r="C43" i="5"/>
  <c r="B45" i="5" s="1"/>
  <c r="I45" i="5" s="1"/>
  <c r="J43" i="5" s="1"/>
  <c r="C37" i="5"/>
  <c r="B39" i="5" s="1"/>
  <c r="D39" i="5" s="1"/>
  <c r="C35" i="5"/>
  <c r="B11" i="5"/>
  <c r="D11" i="5" s="1"/>
  <c r="B13" i="5"/>
  <c r="P13" i="5" s="1"/>
  <c r="Q11" i="5" s="1"/>
  <c r="B15" i="5"/>
  <c r="P15" i="5" s="1"/>
  <c r="B17" i="5"/>
  <c r="I17" i="5" s="1"/>
  <c r="B19" i="5"/>
  <c r="B21" i="5" s="1"/>
  <c r="D21" i="5" s="1"/>
  <c r="B23" i="5"/>
  <c r="I23" i="5" s="1"/>
  <c r="B25" i="5"/>
  <c r="I25" i="5" s="1"/>
  <c r="B27" i="5"/>
  <c r="D27" i="5" s="1"/>
  <c r="B29" i="5"/>
  <c r="P29" i="5" s="1"/>
  <c r="Q27" i="5" s="1"/>
  <c r="B31" i="5"/>
  <c r="P31" i="5" s="1"/>
  <c r="B33" i="5"/>
  <c r="D33" i="5" s="1"/>
  <c r="B35" i="5"/>
  <c r="B37" i="5" s="1"/>
  <c r="P37" i="5" s="1"/>
  <c r="B41" i="5"/>
  <c r="I41" i="5" s="1"/>
  <c r="J39" i="5" s="1"/>
  <c r="B43" i="5"/>
  <c r="N9" i="5"/>
  <c r="N11" i="5"/>
  <c r="N13" i="5"/>
  <c r="N15" i="5"/>
  <c r="N17" i="5"/>
  <c r="N19" i="5"/>
  <c r="N21" i="5"/>
  <c r="N23" i="5"/>
  <c r="N25" i="5"/>
  <c r="N27" i="5"/>
  <c r="N29" i="5"/>
  <c r="N31" i="5"/>
  <c r="N33" i="5"/>
  <c r="N35" i="5"/>
  <c r="N37" i="5"/>
  <c r="N39" i="5"/>
  <c r="N41" i="5"/>
  <c r="N43" i="5"/>
  <c r="N45" i="5"/>
  <c r="N47" i="5"/>
  <c r="N49" i="5"/>
  <c r="N51" i="5"/>
  <c r="N53" i="5"/>
  <c r="N55" i="5"/>
  <c r="N57" i="5"/>
  <c r="N7" i="5"/>
  <c r="B7" i="5"/>
  <c r="P7" i="5" s="1"/>
  <c r="G7" i="5"/>
  <c r="Y7" i="5" s="1"/>
  <c r="G9" i="5"/>
  <c r="G11" i="5"/>
  <c r="G13" i="5"/>
  <c r="G15" i="5"/>
  <c r="G17" i="5"/>
  <c r="G19" i="5"/>
  <c r="G21" i="5"/>
  <c r="G23" i="5"/>
  <c r="G25" i="5"/>
  <c r="G27" i="5"/>
  <c r="G29" i="5"/>
  <c r="G31" i="5"/>
  <c r="G33" i="5"/>
  <c r="G35" i="5"/>
  <c r="G37" i="5"/>
  <c r="G39" i="5"/>
  <c r="G41" i="5"/>
  <c r="G43" i="5"/>
  <c r="G45" i="5"/>
  <c r="G47" i="5"/>
  <c r="G49" i="5"/>
  <c r="G51" i="5"/>
  <c r="G53" i="5"/>
  <c r="G55" i="5"/>
  <c r="G57" i="5"/>
  <c r="C26" i="4" l="1"/>
  <c r="C24" i="4"/>
  <c r="C25" i="4"/>
  <c r="C6" i="4"/>
  <c r="C7" i="4"/>
  <c r="I49" i="5"/>
  <c r="I37" i="5"/>
  <c r="I31" i="5"/>
  <c r="I29" i="5"/>
  <c r="J27" i="5" s="1"/>
  <c r="P25" i="5"/>
  <c r="D43" i="5"/>
  <c r="P35" i="5"/>
  <c r="Q33" i="5" s="1"/>
  <c r="X7" i="5"/>
  <c r="P41" i="5"/>
  <c r="Q39" i="5" s="1"/>
  <c r="D35" i="5"/>
  <c r="O35" i="5" s="1"/>
  <c r="Q35" i="5" s="1"/>
  <c r="I47" i="5"/>
  <c r="P23" i="5"/>
  <c r="D31" i="5"/>
  <c r="O31" i="5" s="1"/>
  <c r="D29" i="5"/>
  <c r="O29" i="5" s="1"/>
  <c r="I13" i="5"/>
  <c r="J11" i="5" s="1"/>
  <c r="D41" i="5"/>
  <c r="O41" i="5" s="1"/>
  <c r="D23" i="5"/>
  <c r="O5" i="5"/>
  <c r="Q5" i="5" s="1"/>
  <c r="R5" i="5" s="1"/>
  <c r="I7" i="5"/>
  <c r="B53" i="5"/>
  <c r="H21" i="5"/>
  <c r="O21" i="5"/>
  <c r="I57" i="5"/>
  <c r="P57" i="5"/>
  <c r="D57" i="5"/>
  <c r="D37" i="5"/>
  <c r="D13" i="5"/>
  <c r="I55" i="5"/>
  <c r="I35" i="5"/>
  <c r="J33" i="5" s="1"/>
  <c r="P21" i="5"/>
  <c r="Q19" i="5" s="1"/>
  <c r="I15" i="5"/>
  <c r="I21" i="5"/>
  <c r="J19" i="5" s="1"/>
  <c r="D15" i="5"/>
  <c r="D55" i="5"/>
  <c r="H31" i="5"/>
  <c r="J31" i="5" s="1"/>
  <c r="D51" i="5"/>
  <c r="H29" i="5"/>
  <c r="D17" i="5"/>
  <c r="P45" i="5"/>
  <c r="Q43" i="5" s="1"/>
  <c r="C7" i="5"/>
  <c r="D49" i="5"/>
  <c r="D25" i="5"/>
  <c r="D19" i="5"/>
  <c r="P17" i="5"/>
  <c r="D47" i="5"/>
  <c r="D45" i="5"/>
  <c r="Q31" i="5"/>
  <c r="Q29" i="5"/>
  <c r="J5" i="5"/>
  <c r="D15" i="4"/>
  <c r="L6" i="4"/>
  <c r="L7" i="4"/>
  <c r="K6" i="4"/>
  <c r="G7" i="4"/>
  <c r="F8" i="4"/>
  <c r="E8" i="4"/>
  <c r="D6" i="4"/>
  <c r="H6" i="4"/>
  <c r="I6" i="4"/>
  <c r="H18" i="4"/>
  <c r="L18" i="4"/>
  <c r="C18" i="4"/>
  <c r="H9" i="4"/>
  <c r="L17" i="4"/>
  <c r="L16" i="4"/>
  <c r="L15" i="4"/>
  <c r="C17" i="4"/>
  <c r="C16" i="4"/>
  <c r="C15" i="4"/>
  <c r="H17" i="4"/>
  <c r="D17" i="4"/>
  <c r="H16" i="4"/>
  <c r="H15" i="4"/>
  <c r="G6" i="4"/>
  <c r="H7" i="4"/>
  <c r="I7" i="4"/>
  <c r="J29" i="5" l="1"/>
  <c r="U29" i="5" s="1"/>
  <c r="J21" i="5"/>
  <c r="U21" i="5" s="1"/>
  <c r="Q41" i="5"/>
  <c r="R41" i="5" s="1"/>
  <c r="H35" i="5"/>
  <c r="J35" i="5" s="1"/>
  <c r="U35" i="5" s="1"/>
  <c r="V41" i="5"/>
  <c r="I53" i="5"/>
  <c r="J51" i="5" s="1"/>
  <c r="P53" i="5"/>
  <c r="Q51" i="5" s="1"/>
  <c r="P43" i="5"/>
  <c r="H41" i="5"/>
  <c r="J41" i="5" s="1"/>
  <c r="D53" i="5"/>
  <c r="Q21" i="5"/>
  <c r="V21" i="5" s="1"/>
  <c r="O23" i="5"/>
  <c r="Q23" i="5" s="1"/>
  <c r="R23" i="5" s="1"/>
  <c r="H23" i="5"/>
  <c r="J23" i="5" s="1"/>
  <c r="U23" i="5" s="1"/>
  <c r="V5" i="5"/>
  <c r="H17" i="5"/>
  <c r="J17" i="5" s="1"/>
  <c r="O17" i="5"/>
  <c r="R35" i="5"/>
  <c r="V35" i="5"/>
  <c r="K29" i="5"/>
  <c r="H47" i="5"/>
  <c r="J47" i="5" s="1"/>
  <c r="O47" i="5"/>
  <c r="Q47" i="5" s="1"/>
  <c r="I33" i="5"/>
  <c r="U33" i="5" s="1"/>
  <c r="U31" i="5"/>
  <c r="H57" i="5"/>
  <c r="J57" i="5" s="1"/>
  <c r="O57" i="5"/>
  <c r="Q57" i="5" s="1"/>
  <c r="H55" i="5"/>
  <c r="J55" i="5" s="1"/>
  <c r="O55" i="5"/>
  <c r="Q55" i="5" s="1"/>
  <c r="H37" i="5"/>
  <c r="J37" i="5" s="1"/>
  <c r="O37" i="5"/>
  <c r="Q37" i="5" s="1"/>
  <c r="Q17" i="5"/>
  <c r="O15" i="5"/>
  <c r="Q15" i="5" s="1"/>
  <c r="H15" i="5"/>
  <c r="J15" i="5" s="1"/>
  <c r="U5" i="5"/>
  <c r="K5" i="5"/>
  <c r="R31" i="5"/>
  <c r="P33" i="5"/>
  <c r="V33" i="5" s="1"/>
  <c r="V31" i="5"/>
  <c r="H25" i="5"/>
  <c r="J25" i="5" s="1"/>
  <c r="O25" i="5"/>
  <c r="Q25" i="5" s="1"/>
  <c r="K31" i="5"/>
  <c r="O49" i="5"/>
  <c r="Q49" i="5" s="1"/>
  <c r="H49" i="5"/>
  <c r="J49" i="5" s="1"/>
  <c r="K35" i="5"/>
  <c r="R29" i="5"/>
  <c r="V29" i="5"/>
  <c r="B9" i="5"/>
  <c r="D7" i="5"/>
  <c r="H45" i="5"/>
  <c r="J45" i="5" s="1"/>
  <c r="O45" i="5"/>
  <c r="Q45" i="5" s="1"/>
  <c r="V43" i="5"/>
  <c r="O13" i="5"/>
  <c r="Q13" i="5" s="1"/>
  <c r="H13" i="5"/>
  <c r="J13" i="5" s="1"/>
  <c r="K21" i="5"/>
  <c r="J6" i="4"/>
  <c r="E15" i="4"/>
  <c r="G16" i="4"/>
  <c r="I25" i="4"/>
  <c r="C27" i="4"/>
  <c r="I18" i="4"/>
  <c r="F6" i="4"/>
  <c r="E6" i="4"/>
  <c r="L8" i="4"/>
  <c r="K8" i="4"/>
  <c r="D8" i="4"/>
  <c r="K7" i="4"/>
  <c r="F7" i="4"/>
  <c r="E7" i="4"/>
  <c r="D7" i="4"/>
  <c r="D16" i="4"/>
  <c r="G8" i="4"/>
  <c r="I8" i="4"/>
  <c r="H8" i="4"/>
  <c r="F26" i="4"/>
  <c r="D25" i="4"/>
  <c r="J17" i="4"/>
  <c r="K15" i="4"/>
  <c r="E25" i="4"/>
  <c r="G18" i="4"/>
  <c r="F18" i="4"/>
  <c r="E18" i="4"/>
  <c r="V23" i="5" l="1"/>
  <c r="R21" i="5"/>
  <c r="K23" i="5"/>
  <c r="O53" i="5"/>
  <c r="Q53" i="5" s="1"/>
  <c r="H53" i="5"/>
  <c r="J53" i="5" s="1"/>
  <c r="U41" i="5"/>
  <c r="K41" i="5"/>
  <c r="I43" i="5"/>
  <c r="U43" i="5" s="1"/>
  <c r="U55" i="5"/>
  <c r="K55" i="5"/>
  <c r="R13" i="5"/>
  <c r="V13" i="5"/>
  <c r="R49" i="5"/>
  <c r="V49" i="5"/>
  <c r="P51" i="5"/>
  <c r="V51" i="5" s="1"/>
  <c r="U57" i="5"/>
  <c r="K57" i="5"/>
  <c r="U13" i="5"/>
  <c r="K13" i="5"/>
  <c r="U15" i="5"/>
  <c r="K15" i="5"/>
  <c r="U47" i="5"/>
  <c r="K47" i="5"/>
  <c r="R25" i="5"/>
  <c r="V25" i="5"/>
  <c r="P27" i="5"/>
  <c r="V27" i="5" s="1"/>
  <c r="H7" i="5"/>
  <c r="O7" i="5"/>
  <c r="Q7" i="5" s="1"/>
  <c r="R17" i="5"/>
  <c r="P19" i="5"/>
  <c r="V19" i="5" s="1"/>
  <c r="V17" i="5"/>
  <c r="U49" i="5"/>
  <c r="I51" i="5"/>
  <c r="U51" i="5" s="1"/>
  <c r="K49" i="5"/>
  <c r="R47" i="5"/>
  <c r="V47" i="5"/>
  <c r="P9" i="5"/>
  <c r="I9" i="5"/>
  <c r="D9" i="5"/>
  <c r="R37" i="5"/>
  <c r="P39" i="5"/>
  <c r="V39" i="5" s="1"/>
  <c r="V37" i="5"/>
  <c r="R57" i="5"/>
  <c r="V57" i="5"/>
  <c r="K45" i="5"/>
  <c r="U45" i="5"/>
  <c r="U25" i="5"/>
  <c r="I27" i="5"/>
  <c r="U27" i="5" s="1"/>
  <c r="K25" i="5"/>
  <c r="I39" i="5"/>
  <c r="U39" i="5" s="1"/>
  <c r="U37" i="5"/>
  <c r="K37" i="5"/>
  <c r="R45" i="5"/>
  <c r="V45" i="5"/>
  <c r="R15" i="5"/>
  <c r="V15" i="5"/>
  <c r="R55" i="5"/>
  <c r="V55" i="5"/>
  <c r="I19" i="5"/>
  <c r="U19" i="5" s="1"/>
  <c r="U17" i="5"/>
  <c r="K17" i="5"/>
  <c r="J8" i="4"/>
  <c r="J7" i="4"/>
  <c r="E17" i="4"/>
  <c r="E16" i="4"/>
  <c r="F17" i="4"/>
  <c r="F16" i="4"/>
  <c r="F15" i="4"/>
  <c r="G17" i="4"/>
  <c r="G15" i="4"/>
  <c r="I16" i="4"/>
  <c r="I17" i="4"/>
  <c r="I15" i="4"/>
  <c r="K16" i="4"/>
  <c r="K17" i="4"/>
  <c r="E24" i="4"/>
  <c r="J16" i="4"/>
  <c r="D24" i="4"/>
  <c r="E26" i="4"/>
  <c r="J15" i="4"/>
  <c r="D26" i="4"/>
  <c r="I26" i="4"/>
  <c r="I24" i="4"/>
  <c r="I9" i="4"/>
  <c r="D18" i="4"/>
  <c r="G25" i="4"/>
  <c r="F25" i="4"/>
  <c r="F24" i="4"/>
  <c r="D27" i="4"/>
  <c r="J7" i="5" l="1"/>
  <c r="U53" i="5"/>
  <c r="K53" i="5"/>
  <c r="R53" i="5"/>
  <c r="V53" i="5"/>
  <c r="O9" i="5"/>
  <c r="Q9" i="5" s="1"/>
  <c r="H9" i="5"/>
  <c r="J9" i="5" s="1"/>
  <c r="U7" i="5"/>
  <c r="K7" i="5"/>
  <c r="R7" i="5"/>
  <c r="V7" i="5"/>
  <c r="H24" i="4"/>
  <c r="H26" i="4"/>
  <c r="H25" i="4"/>
  <c r="G24" i="4"/>
  <c r="G26" i="4"/>
  <c r="D9" i="4"/>
  <c r="I27" i="4"/>
  <c r="K18" i="4"/>
  <c r="J18" i="4"/>
  <c r="F27" i="4"/>
  <c r="E27" i="4"/>
  <c r="C9" i="4"/>
  <c r="U9" i="5" l="1"/>
  <c r="I11" i="5"/>
  <c r="U11" i="5" s="1"/>
  <c r="K9" i="5"/>
  <c r="R9" i="5"/>
  <c r="P11" i="5"/>
  <c r="V11" i="5" s="1"/>
  <c r="V9" i="5"/>
  <c r="H27" i="4"/>
  <c r="G27" i="4"/>
  <c r="G9" i="4"/>
  <c r="L9" i="4"/>
  <c r="E9" i="4"/>
  <c r="J9" i="4"/>
  <c r="F9" i="4" l="1"/>
  <c r="K9" i="4"/>
</calcChain>
</file>

<file path=xl/sharedStrings.xml><?xml version="1.0" encoding="utf-8"?>
<sst xmlns="http://schemas.openxmlformats.org/spreadsheetml/2006/main" count="138" uniqueCount="86">
  <si>
    <t>CDH</t>
  </si>
  <si>
    <t>ID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</si>
  <si>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</si>
  <si>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</si>
  <si>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</si>
  <si>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</si>
  <si>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</si>
  <si>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</si>
  <si>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</si>
  <si>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</si>
  <si>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</si>
  <si>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</si>
  <si>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</si>
  <si>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</si>
  <si>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</si>
  <si>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</si>
  <si>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</si>
  <si>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</si>
  <si>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</si>
  <si>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</si>
  <si>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</si>
  <si>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</si>
  <si>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</si>
  <si>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</si>
  <si>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</si>
  <si>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</si>
  <si>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</si>
  <si>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</si>
  <si>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</si>
  <si>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SPLICE</t>
  </si>
  <si>
    <t>COVER PLATE</t>
  </si>
  <si>
    <t>GIRDER</t>
  </si>
  <si>
    <t>EXP. HINGE</t>
  </si>
  <si>
    <t>GIRDER 1</t>
  </si>
  <si>
    <t>GIRDER 2</t>
  </si>
  <si>
    <t>GIRDER 3</t>
  </si>
  <si>
    <t>GIRDER 4</t>
  </si>
  <si>
    <t>GIRDER 5</t>
  </si>
  <si>
    <t>GIRDER 6</t>
  </si>
  <si>
    <t>SHEAR STUD CONNECTOR ROW SPACING</t>
  </si>
  <si>
    <t>INTERIOR</t>
  </si>
  <si>
    <t>START CLEAR LENGTH [FT]</t>
  </si>
  <si>
    <t>END CLEAR LENGTH [FT]</t>
  </si>
  <si>
    <t>EXTERIOR</t>
  </si>
  <si>
    <t>ZONE START [FT]</t>
  </si>
  <si>
    <t>ZONE END [FT]</t>
  </si>
  <si>
    <t>ZONE LENGTH [FT]</t>
  </si>
  <si>
    <t>STUD SPACING [INCH]</t>
  </si>
  <si>
    <t>STUD SPACING [FT]</t>
  </si>
  <si>
    <t># SPACES</t>
  </si>
  <si>
    <t>STUD ACTUAL ZONE START [FT]</t>
  </si>
  <si>
    <t>STUD ACTUAL ZONE END [FT]</t>
  </si>
  <si>
    <t>Z1</t>
  </si>
  <si>
    <t>Z2</t>
  </si>
  <si>
    <t>Z3</t>
  </si>
  <si>
    <t>Z4</t>
  </si>
  <si>
    <t>Z5</t>
  </si>
  <si>
    <t>Z6</t>
  </si>
  <si>
    <t>Z7</t>
  </si>
  <si>
    <t>Z8</t>
  </si>
  <si>
    <t>Z9</t>
  </si>
  <si>
    <t>Z10</t>
  </si>
  <si>
    <t>Z11</t>
  </si>
  <si>
    <t>Z12</t>
  </si>
  <si>
    <t>Z13</t>
  </si>
  <si>
    <t>Z14</t>
  </si>
  <si>
    <t>Z15</t>
  </si>
  <si>
    <t>Z16</t>
  </si>
  <si>
    <t>Z17</t>
  </si>
  <si>
    <t>Z18</t>
  </si>
  <si>
    <t>Z19</t>
  </si>
  <si>
    <t>Z20</t>
  </si>
  <si>
    <t>Z21</t>
  </si>
  <si>
    <t>Z22</t>
  </si>
  <si>
    <t>Z23</t>
  </si>
  <si>
    <t>Z24</t>
  </si>
  <si>
    <t>Z25</t>
  </si>
  <si>
    <t>Z26</t>
  </si>
  <si>
    <t>Z27</t>
  </si>
  <si>
    <t>INT LENGTH</t>
  </si>
  <si>
    <t>EXT LENGTH</t>
  </si>
  <si>
    <t>INT TABLE REF</t>
  </si>
  <si>
    <t>EXT TABLE REF</t>
  </si>
  <si>
    <t>BY:</t>
  </si>
  <si>
    <t>PROJECT:</t>
  </si>
  <si>
    <t>FRA-70-13.01L SHEAR STUDS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</si>
</sst>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164" fontId="0" fillId="0" borderId="0" xfId="0" applyNumberFormat="1"/>
    <xf numFmtId="1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5" borderId="0" xfId="0" applyFill="1"/>
    <xf numFmtId="0" fontId="0" fillId="0" borderId="0" xfId="0" applyAlignment="1">
      <alignment horizontal="center"/>
    </xf>
    <xf numFmtId="0" fontId="0" fillId="0" borderId="29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29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9" xfId="0" applyBorder="1"/>
    <xf numFmtId="0" fontId="0" fillId="0" borderId="0" xfId="0" applyBorder="1"/>
    <xf numFmtId="164" fontId="0" fillId="0" borderId="0" xfId="0" applyNumberFormat="1" applyBorder="1"/>
    <xf numFmtId="0" fontId="0" fillId="0" borderId="24" xfId="0" applyBorder="1"/>
    <xf numFmtId="0" fontId="0" fillId="0" borderId="25" xfId="0" applyBorder="1"/>
    <xf numFmtId="0" fontId="0" fillId="4" borderId="29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164" fontId="0" fillId="4" borderId="0" xfId="0" applyNumberFormat="1" applyFill="1" applyBorder="1" applyAlignment="1">
      <alignment horizontal="center"/>
    </xf>
    <xf numFmtId="0" fontId="0" fillId="4" borderId="29" xfId="0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5" borderId="29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164" fontId="0" fillId="5" borderId="0" xfId="0" applyNumberFormat="1" applyFill="1" applyBorder="1" applyAlignment="1">
      <alignment horizontal="center"/>
    </xf>
    <xf numFmtId="0" fontId="0" fillId="5" borderId="29" xfId="0" applyFill="1" applyBorder="1"/>
    <xf numFmtId="0" fontId="0" fillId="5" borderId="0" xfId="0" applyFill="1" applyBorder="1"/>
    <xf numFmtId="164" fontId="0" fillId="5" borderId="0" xfId="0" applyNumberFormat="1" applyFill="1" applyBorder="1"/>
    <xf numFmtId="0" fontId="0" fillId="2" borderId="2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0" fontId="0" fillId="2" borderId="29" xfId="0" applyFill="1" applyBorder="1"/>
    <xf numFmtId="0" fontId="0" fillId="2" borderId="0" xfId="0" applyFill="1" applyBorder="1"/>
    <xf numFmtId="164" fontId="0" fillId="2" borderId="0" xfId="0" applyNumberFormat="1" applyFill="1" applyBorder="1"/>
    <xf numFmtId="0" fontId="0" fillId="0" borderId="28" xfId="0" applyBorder="1" applyAlignment="1">
      <alignment horizontal="center"/>
    </xf>
    <xf numFmtId="1" fontId="0" fillId="5" borderId="0" xfId="0" applyNumberFormat="1" applyFill="1" applyBorder="1" applyAlignment="1">
      <alignment horizontal="center"/>
    </xf>
    <xf numFmtId="1" fontId="0" fillId="4" borderId="0" xfId="0" applyNumberFormat="1" applyFill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0" fillId="4" borderId="30" xfId="0" applyNumberFormat="1" applyFill="1" applyBorder="1" applyAlignment="1">
      <alignment horizontal="center"/>
    </xf>
    <xf numFmtId="164" fontId="0" fillId="2" borderId="30" xfId="0" applyNumberFormat="1" applyFill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164" fontId="0" fillId="5" borderId="30" xfId="0" applyNumberFormat="1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164" fontId="0" fillId="3" borderId="0" xfId="0" applyNumberFormat="1" applyFill="1" applyBorder="1" applyAlignment="1">
      <alignment horizontal="center"/>
    </xf>
    <xf numFmtId="164" fontId="0" fillId="3" borderId="30" xfId="0" applyNumberFormat="1" applyFill="1" applyBorder="1" applyAlignment="1">
      <alignment horizontal="center"/>
    </xf>
    <xf numFmtId="0" fontId="0" fillId="3" borderId="29" xfId="0" applyFill="1" applyBorder="1"/>
    <xf numFmtId="0" fontId="0" fillId="3" borderId="0" xfId="0" applyFill="1" applyBorder="1"/>
    <xf numFmtId="164" fontId="0" fillId="3" borderId="0" xfId="0" applyNumberFormat="1" applyFill="1" applyBorder="1"/>
    <xf numFmtId="165" fontId="0" fillId="5" borderId="29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"/>
  <sheetViews>
    <sheetView workbookViewId="0">
      <selection activeCell="C2" sqref="C2"/>
    </sheetView>
  </sheetViews>
  <sheetFormatPr defaultRowHeight="15" x14ac:dyDescent="0.25"/>
  <cols>
    <col min="2" max="2" width="11.75" bestFit="1" customWidth="1"/>
    <col min="3" max="3" width="10" bestFit="1" customWidth="1"/>
    <col min="4" max="4" width="11.75" bestFit="1" customWidth="1"/>
    <col min="5" max="5" width="12.25" bestFit="1" customWidth="1"/>
    <col min="6" max="6" width="14" bestFit="1" customWidth="1"/>
    <col min="7" max="7" width="12.75" bestFit="1" customWidth="1"/>
    <col min="8" max="8" width="13.875" customWidth="1"/>
    <col min="9" max="9" width="15.75" bestFit="1" customWidth="1"/>
    <col min="10" max="10" width="14" bestFit="1" customWidth="1"/>
    <col min="11" max="11" width="11.75" bestFit="1" customWidth="1"/>
    <col min="12" max="12" width="12.25" bestFit="1" customWidth="1"/>
    <col min="13" max="14" width="14" bestFit="1" customWidth="1"/>
    <col min="15" max="15" width="9" bestFit="1" customWidth="1"/>
    <col min="16" max="16" width="15.75" bestFit="1" customWidth="1"/>
    <col min="17" max="17" width="14" bestFit="1" customWidth="1"/>
    <col min="18" max="18" width="11.75" bestFit="1" customWidth="1"/>
    <col min="27" max="27" width="0" hidden="1" customWidth="1"/>
    <col min="34" max="34" width="6.125" hidden="1" customWidth="1"/>
  </cols>
  <sheetData>
    <row r="1" spans="1:36" x14ac:dyDescent="0.25">
      <c r="A1" t="s">
        <v>84</v>
      </c>
      <c r="B1" t="s">
        <v>85</v>
      </c>
      <c r="E1" s="26" t="s">
        <v>31</v>
      </c>
      <c r="F1" s="3" t="s">
        <v>30</v>
      </c>
    </row>
    <row r="2" spans="1:36" ht="15.75" thickBot="1" x14ac:dyDescent="0.3">
      <c r="A2" t="s">
        <v>83</v>
      </c>
      <c r="B2" t="s">
        <v>0</v>
      </c>
      <c r="E2" s="1" t="s">
        <v>29</v>
      </c>
      <c r="F2" s="2" t="s">
        <v>32</v>
      </c>
    </row>
    <row r="3" spans="1:36" x14ac:dyDescent="0.25">
      <c r="A3" s="86"/>
      <c r="B3" s="87"/>
      <c r="C3" s="87"/>
      <c r="D3" s="64"/>
      <c r="E3" s="83" t="s">
        <v>40</v>
      </c>
      <c r="F3" s="84"/>
      <c r="G3" s="84"/>
      <c r="H3" s="84"/>
      <c r="I3" s="84"/>
      <c r="J3" s="84"/>
      <c r="K3" s="85"/>
      <c r="L3" s="83" t="s">
        <v>43</v>
      </c>
      <c r="M3" s="84"/>
      <c r="N3" s="84"/>
      <c r="O3" s="84"/>
      <c r="P3" s="84"/>
      <c r="Q3" s="84"/>
      <c r="R3" s="85"/>
    </row>
    <row r="4" spans="1:36" ht="37.5" customHeight="1" x14ac:dyDescent="0.25">
      <c r="A4" s="31" t="s">
        <v>1</v>
      </c>
      <c r="B4" s="29" t="s">
        <v>44</v>
      </c>
      <c r="C4" s="29" t="s">
        <v>45</v>
      </c>
      <c r="D4" s="30" t="s">
        <v>46</v>
      </c>
      <c r="E4" s="28" t="s">
        <v>41</v>
      </c>
      <c r="F4" s="29" t="s">
        <v>47</v>
      </c>
      <c r="G4" s="29" t="s">
        <v>48</v>
      </c>
      <c r="H4" s="29" t="s">
        <v>49</v>
      </c>
      <c r="I4" s="29" t="s">
        <v>50</v>
      </c>
      <c r="J4" s="29" t="s">
        <v>51</v>
      </c>
      <c r="K4" s="30" t="s">
        <v>42</v>
      </c>
      <c r="L4" s="29" t="s">
        <v>41</v>
      </c>
      <c r="M4" s="29" t="s">
        <v>47</v>
      </c>
      <c r="N4" s="29" t="s">
        <v>48</v>
      </c>
      <c r="O4" s="29" t="s">
        <v>49</v>
      </c>
      <c r="P4" s="29" t="s">
        <v>50</v>
      </c>
      <c r="Q4" s="29" t="s">
        <v>51</v>
      </c>
      <c r="R4" s="30" t="s">
        <v>42</v>
      </c>
      <c r="T4" s="82" t="s">
        <v>1</v>
      </c>
      <c r="U4" s="82" t="s">
        <v>79</v>
      </c>
      <c r="V4" s="82" t="s">
        <v>80</v>
      </c>
      <c r="X4" s="88" t="s">
        <v>81</v>
      </c>
      <c r="Y4" s="88"/>
      <c r="Z4" s="88"/>
      <c r="AA4" s="88"/>
      <c r="AB4" s="88"/>
      <c r="AC4" s="88"/>
      <c r="AD4" s="88"/>
      <c r="AE4" s="88" t="s">
        <v>82</v>
      </c>
      <c r="AF4" s="88"/>
      <c r="AG4" s="88"/>
      <c r="AH4" s="88"/>
      <c r="AI4" s="88"/>
      <c r="AJ4" s="88"/>
    </row>
    <row r="5" spans="1:36" x14ac:dyDescent="0.25">
      <c r="A5" s="50" t="s">
        <v>52</v>
      </c>
      <c r="B5" s="51">
        <v>0</v>
      </c>
      <c r="C5" s="51">
        <v>60.5</v>
      </c>
      <c r="D5" s="52">
        <f>C5-B5</f>
        <v>60.5</v>
      </c>
      <c r="E5" s="81">
        <v>0</v>
      </c>
      <c r="F5" s="51">
        <v>9</v>
      </c>
      <c r="G5" s="53">
        <f>F5/12</f>
        <v>0.75</v>
      </c>
      <c r="H5" s="65">
        <f>ROUNDDOWN(($D5-E5)/G5,0)</f>
        <v>80</v>
      </c>
      <c r="I5" s="53">
        <f>$B5+E5</f>
        <v>0</v>
      </c>
      <c r="J5" s="53">
        <f>H5*G5+I5</f>
        <v>60</v>
      </c>
      <c r="K5" s="72">
        <f>$C5-J5</f>
        <v>0.5</v>
      </c>
      <c r="L5" s="54">
        <v>0</v>
      </c>
      <c r="M5" s="55">
        <v>12</v>
      </c>
      <c r="N5" s="53">
        <f>M5/12</f>
        <v>1</v>
      </c>
      <c r="O5" s="65">
        <f>ROUNDDOWN(($D5-L5)/N5,0)</f>
        <v>60</v>
      </c>
      <c r="P5" s="53">
        <f>$B5+L5</f>
        <v>0</v>
      </c>
      <c r="Q5" s="53">
        <f>O5*N5+P5</f>
        <v>60</v>
      </c>
      <c r="R5" s="72">
        <f>$C5-Q5</f>
        <v>0.5</v>
      </c>
      <c r="T5" t="s">
        <v>2</v>
      </c>
      <c r="U5" s="4">
        <f>J5-I5</f>
        <v>60</v>
      </c>
      <c r="V5" s="4">
        <f>Q5-P5</f>
        <v>60</v>
      </c>
      <c r="X5">
        <f>IF(G5&gt;=1,1,0)</f>
        <v>0</v>
      </c>
      <c r="Y5" s="5">
        <f>ROUNDDOWN(G5,0)</f>
        <v>0</v>
      </c>
      <c r="Z5" s="5">
        <f>ROUNDDOWN(MOD(F5,12),0)</f>
        <v>9</v>
      </c>
      <c r="AB5" t="str">
        <f>IF(M5=0,CONCATENATE(ROUNDDOWN(U5,0),"'-",ROUND(MOD(U5,1)*12,1),"""",CHAR(10),"NO STUDS"),IF(X5=1,CONCATENATE(H5," SPA. @ ",CHAR(10),Y5,"'-",Z5,AA5,"''  = ",ROUNDDOWN(U5,0),"'-",ROUND(MOD(U5,1)*12,1),""""),CONCATENATE(H5," SPA. @ ",CHAR(10),ROUNDDOWN(F5,0),AA5,"''  = ",ROUNDDOWN(U5,0),"'-",ROUND(MOD(U5,1)*12,1),"""")))</f>
        <v>80 SPA. @ 
9''  = 60'-0"</v>
      </c>
      <c r="AE5">
        <f>IF(N5&gt;=1,1,0)</f>
        <v>1</v>
      </c>
      <c r="AF5" s="5">
        <f>ROUNDDOWN(N5,0)</f>
        <v>1</v>
      </c>
      <c r="AG5" s="5">
        <f>ROUNDDOWN(MOD(M5,12),0)</f>
        <v>0</v>
      </c>
      <c r="AI5" t="str">
        <f>IF(M5=0,CONCATENATE(ROUNDDOWN(V5,0),"'-",ROUND(MOD(V5,1)*12,1),"""",CHAR(10),"NO STUDS"),IF(AE5=1,CONCATENATE(O5," SPA. @ ",CHAR(10),AF5,"'-",AG5,"''  = ",ROUNDDOWN(V5,0),"'-",ROUND(MOD(V5,1)*12,1),""""),CONCATENATE(O5," SPA. @ ",CHAR(10),ROUNDDOWN(M5,0),AH5,"''  = ",ROUNDDOWN(V5,0),"'-",ROUND(MOD(V5,1)*12,1),"""")))</f>
        <v>60 SPA. @ 
1'-0''  = 60'-0"</v>
      </c>
    </row>
    <row r="6" spans="1:36" x14ac:dyDescent="0.25">
      <c r="A6" s="31"/>
      <c r="B6" s="32"/>
      <c r="C6" s="32"/>
      <c r="D6" s="34"/>
      <c r="E6" s="31"/>
      <c r="F6" s="32"/>
      <c r="G6" s="33"/>
      <c r="H6" s="33"/>
      <c r="I6" s="33"/>
      <c r="J6" s="33"/>
      <c r="K6" s="67"/>
      <c r="L6" s="38"/>
      <c r="M6" s="39"/>
      <c r="N6" s="40"/>
      <c r="O6" s="33"/>
      <c r="P6" s="33"/>
      <c r="Q6" s="33"/>
      <c r="R6" s="67"/>
      <c r="U6" s="4"/>
      <c r="V6" s="4"/>
    </row>
    <row r="7" spans="1:36" x14ac:dyDescent="0.25">
      <c r="A7" s="43" t="s">
        <v>53</v>
      </c>
      <c r="B7" s="44">
        <f>C5</f>
        <v>60.5</v>
      </c>
      <c r="C7" s="44">
        <f>B7+13</f>
        <v>73.5</v>
      </c>
      <c r="D7" s="45">
        <f>C7-B7</f>
        <v>13</v>
      </c>
      <c r="E7" s="43">
        <f>3/12</f>
        <v>0.25</v>
      </c>
      <c r="F7" s="44">
        <v>24</v>
      </c>
      <c r="G7" s="46">
        <f t="shared" ref="G7:G57" si="0">F7/12</f>
        <v>2</v>
      </c>
      <c r="H7" s="66">
        <f>ROUNDDOWN(($D7-E7)/G7,0)</f>
        <v>6</v>
      </c>
      <c r="I7" s="46">
        <f>$B7+E7</f>
        <v>60.75</v>
      </c>
      <c r="J7" s="46">
        <f>H7*G7+I7</f>
        <v>72.75</v>
      </c>
      <c r="K7" s="68">
        <f>$C7-J7</f>
        <v>0.75</v>
      </c>
      <c r="L7" s="47">
        <v>0.25</v>
      </c>
      <c r="M7" s="48">
        <v>24</v>
      </c>
      <c r="N7" s="49">
        <f>M7/12</f>
        <v>2</v>
      </c>
      <c r="O7" s="66">
        <f>ROUNDDOWN(($D7-L7)/N7,0)</f>
        <v>6</v>
      </c>
      <c r="P7" s="46">
        <f>$B7+L7</f>
        <v>60.75</v>
      </c>
      <c r="Q7" s="46">
        <f>O7*N7+P7</f>
        <v>72.75</v>
      </c>
      <c r="R7" s="68">
        <f>$C7-Q7</f>
        <v>0.75</v>
      </c>
      <c r="T7" t="s">
        <v>3</v>
      </c>
      <c r="U7" s="4">
        <f>J7-I7</f>
        <v>12</v>
      </c>
      <c r="V7" s="4">
        <f>Q7-P7</f>
        <v>12</v>
      </c>
      <c r="X7">
        <f>IF(G7&gt;=1,1,0)</f>
        <v>1</v>
      </c>
      <c r="Y7" s="5">
        <f>ROUNDDOWN(G7,0)</f>
        <v>2</v>
      </c>
      <c r="Z7" s="5">
        <f>ROUNDDOWN(MOD(F7,12),0)</f>
        <v>0</v>
      </c>
      <c r="AB7" t="str">
        <f>IF(M7=0,CONCATENATE(ROUNDDOWN(U7,0),"'-",ROUND(MOD(U7,1)*12,1),"""",CHAR(10),"NO STUDS"),IF(X7=1,CONCATENATE(H7," SPA. @ ",CHAR(10),Y7,"'-",Z7,AA7,"''  = ",ROUNDDOWN(U7,0),"'-",ROUND(MOD(U7,1)*12,1),""""),CONCATENATE(H7," SPA. @ ",CHAR(10),ROUNDDOWN(F7,0),AA7,"''  = ",ROUNDDOWN(U7,0),"'-",ROUND(MOD(U7,1)*12,1),"""")))</f>
        <v>6 SPA. @ 
2'-0''  = 12'-0"</v>
      </c>
      <c r="AE7">
        <f>IF(N7&gt;=1,1,0)</f>
        <v>1</v>
      </c>
      <c r="AF7" s="5">
        <f>ROUNDDOWN(N7,0)</f>
        <v>2</v>
      </c>
      <c r="AG7" s="5">
        <f>ROUNDDOWN(MOD(M7,12),0)</f>
        <v>0</v>
      </c>
      <c r="AI7" t="str">
        <f>IF(M7=0,CONCATENATE(ROUNDDOWN(V7,0),"'-",ROUND(MOD(V7,1)*12,1),"""",CHAR(10),"NO STUDS"),IF(AE7=1,CONCATENATE(O7," SPA. @ ",CHAR(10),AF7,"'-",AG7,"''  = ",ROUNDDOWN(V7,0),"'-",ROUND(MOD(V7,1)*12,1),""""),CONCATENATE(O7," SPA. @ ",CHAR(10),ROUNDDOWN(M7,0),AH7,"''  = ",ROUNDDOWN(V7,0),"'-",ROUND(MOD(V7,1)*12,1),"""")))</f>
        <v>6 SPA. @ 
2'-0''  = 12'-0"</v>
      </c>
    </row>
    <row r="8" spans="1:36" x14ac:dyDescent="0.25">
      <c r="A8" s="31"/>
      <c r="B8" s="32"/>
      <c r="C8" s="32"/>
      <c r="D8" s="34"/>
      <c r="E8" s="31"/>
      <c r="F8" s="32"/>
      <c r="G8" s="33"/>
      <c r="H8" s="33"/>
      <c r="I8" s="33"/>
      <c r="J8" s="33"/>
      <c r="K8" s="67"/>
      <c r="L8" s="38"/>
      <c r="M8" s="39"/>
      <c r="N8" s="40"/>
      <c r="O8" s="33"/>
      <c r="P8" s="33"/>
      <c r="Q8" s="33"/>
      <c r="R8" s="67"/>
      <c r="U8" s="4"/>
      <c r="V8" s="4"/>
    </row>
    <row r="9" spans="1:36" x14ac:dyDescent="0.25">
      <c r="A9" s="50" t="s">
        <v>54</v>
      </c>
      <c r="B9" s="51">
        <f>C7</f>
        <v>73.5</v>
      </c>
      <c r="C9" s="51">
        <v>85.5</v>
      </c>
      <c r="D9" s="52">
        <f t="shared" ref="D9" si="1">C9-B9</f>
        <v>12</v>
      </c>
      <c r="E9" s="50">
        <v>0.25</v>
      </c>
      <c r="F9" s="51">
        <v>10</v>
      </c>
      <c r="G9" s="53">
        <f t="shared" si="0"/>
        <v>0.83333333333333337</v>
      </c>
      <c r="H9" s="53">
        <f t="shared" ref="H9" si="2">ROUNDDOWN(($D9-E9)/G9,0)</f>
        <v>14</v>
      </c>
      <c r="I9" s="53">
        <f t="shared" ref="I9" si="3">$B9+E9</f>
        <v>73.75</v>
      </c>
      <c r="J9" s="53">
        <f t="shared" ref="J9" si="4">H9*G9+I9</f>
        <v>85.416666666666671</v>
      </c>
      <c r="K9" s="72">
        <f t="shared" ref="K9" si="5">$C9-J9</f>
        <v>8.3333333333328596E-2</v>
      </c>
      <c r="L9" s="54">
        <v>0.25</v>
      </c>
      <c r="M9" s="55">
        <v>14</v>
      </c>
      <c r="N9" s="56">
        <f t="shared" ref="N9" si="6">M9/12</f>
        <v>1.1666666666666667</v>
      </c>
      <c r="O9" s="53">
        <f t="shared" ref="O9" si="7">ROUNDDOWN(($D9-L9)/N9,0)</f>
        <v>10</v>
      </c>
      <c r="P9" s="53">
        <f t="shared" ref="P9" si="8">$B9+L9</f>
        <v>73.75</v>
      </c>
      <c r="Q9" s="53">
        <f t="shared" ref="Q9" si="9">O9*N9+P9</f>
        <v>85.416666666666671</v>
      </c>
      <c r="R9" s="72">
        <f t="shared" ref="R9" si="10">$C9-Q9</f>
        <v>8.3333333333328596E-2</v>
      </c>
      <c r="T9" t="s">
        <v>4</v>
      </c>
      <c r="U9" s="4">
        <f>J9-I9</f>
        <v>11.666666666666671</v>
      </c>
      <c r="V9" s="4">
        <f>Q9-P9</f>
        <v>11.666666666666671</v>
      </c>
      <c r="X9">
        <f t="shared" ref="X9" si="11">IF(G9&gt;=1,1,0)</f>
        <v>0</v>
      </c>
      <c r="Y9" s="5">
        <f t="shared" ref="Y9" si="12">ROUNDDOWN(G9,0)</f>
        <v>0</v>
      </c>
      <c r="Z9" s="5">
        <f t="shared" ref="Z9" si="13">ROUNDDOWN(MOD(F9,12),0)</f>
        <v>10</v>
      </c>
      <c r="AB9" t="str">
        <f t="shared" ref="AB9" si="14">IF(M9=0,CONCATENATE(ROUNDDOWN(U9,0),"'-",ROUND(MOD(U9,1)*12,1),"""",CHAR(10),"NO STUDS"),IF(X9=1,CONCATENATE(H9," SPA. @ ",CHAR(10),Y9,"'-",Z9,AA9,"''  = ",ROUNDDOWN(U9,0),"'-",ROUND(MOD(U9,1)*12,1),""""),CONCATENATE(H9," SPA. @ ",CHAR(10),ROUNDDOWN(F9,0),AA9,"''  = ",ROUNDDOWN(U9,0),"'-",ROUND(MOD(U9,1)*12,1),"""")))</f>
        <v>14 SPA. @ 
10''  = 11'-8"</v>
      </c>
      <c r="AE9">
        <f t="shared" ref="AE9" si="15">IF(N9&gt;=1,1,0)</f>
        <v>1</v>
      </c>
      <c r="AF9" s="5">
        <f t="shared" ref="AF9" si="16">ROUNDDOWN(N9,0)</f>
        <v>1</v>
      </c>
      <c r="AG9" s="5">
        <f t="shared" ref="AG9" si="17">ROUNDDOWN(MOD(M9,12),0)</f>
        <v>2</v>
      </c>
      <c r="AI9" t="str">
        <f>IF(M9=0,CONCATENATE(ROUNDDOWN(V9,0),"'-",ROUND(MOD(V9,1)*12,1),"""",CHAR(10),"NO STUDS"),IF(AE9=1,CONCATENATE(O9," SPA. @ ",CHAR(10),AF9,"'-",AG9,"''  = ",ROUNDDOWN(V9,0),"'-",ROUND(MOD(V9,1)*12,1),""""),CONCATENATE(O9," SPA. @ ",CHAR(10),ROUNDDOWN(M9,0),AH9,"''  = ",ROUNDDOWN(V9,0),"'-",ROUND(MOD(V9,1)*12,1),"""")))</f>
        <v>10 SPA. @ 
1'-2''  = 11'-8"</v>
      </c>
    </row>
    <row r="10" spans="1:36" x14ac:dyDescent="0.25">
      <c r="A10" s="31"/>
      <c r="B10" s="32"/>
      <c r="C10" s="32"/>
      <c r="D10" s="34"/>
      <c r="E10" s="31"/>
      <c r="F10" s="32"/>
      <c r="G10" s="33"/>
      <c r="H10" s="33"/>
      <c r="I10" s="33"/>
      <c r="J10" s="33"/>
      <c r="K10" s="67"/>
      <c r="L10" s="38"/>
      <c r="M10" s="39"/>
      <c r="N10" s="40"/>
      <c r="O10" s="33"/>
      <c r="P10" s="33"/>
      <c r="Q10" s="33"/>
      <c r="R10" s="67"/>
      <c r="U10" s="4"/>
      <c r="V10" s="4"/>
    </row>
    <row r="11" spans="1:36" x14ac:dyDescent="0.25">
      <c r="A11" s="57" t="s">
        <v>55</v>
      </c>
      <c r="B11" s="58">
        <f t="shared" ref="B11" si="18">C9</f>
        <v>85.5</v>
      </c>
      <c r="C11" s="58">
        <v>88.5</v>
      </c>
      <c r="D11" s="59">
        <f t="shared" ref="D11" si="19">C11-B11</f>
        <v>3</v>
      </c>
      <c r="E11" s="57"/>
      <c r="F11" s="58">
        <v>0</v>
      </c>
      <c r="G11" s="60">
        <f t="shared" si="0"/>
        <v>0</v>
      </c>
      <c r="H11" s="60">
        <v>0</v>
      </c>
      <c r="I11" s="60">
        <f>J9</f>
        <v>85.416666666666671</v>
      </c>
      <c r="J11" s="60">
        <f>I13</f>
        <v>88.75</v>
      </c>
      <c r="K11" s="69"/>
      <c r="L11" s="61"/>
      <c r="M11" s="62">
        <v>0</v>
      </c>
      <c r="N11" s="63">
        <f t="shared" ref="N11" si="20">M11/12</f>
        <v>0</v>
      </c>
      <c r="O11" s="60">
        <v>0</v>
      </c>
      <c r="P11" s="60">
        <f>Q9</f>
        <v>85.416666666666671</v>
      </c>
      <c r="Q11" s="60">
        <f>P13</f>
        <v>88.75</v>
      </c>
      <c r="R11" s="69"/>
      <c r="T11" t="s">
        <v>5</v>
      </c>
      <c r="U11" s="4">
        <f t="shared" ref="U11" si="21">J11-I11</f>
        <v>3.3333333333333286</v>
      </c>
      <c r="V11" s="4">
        <f t="shared" ref="V11" si="22">Q11-P11</f>
        <v>3.3333333333333286</v>
      </c>
      <c r="X11">
        <f t="shared" ref="X11" si="23">IF(G11&gt;=1,1,0)</f>
        <v>0</v>
      </c>
      <c r="Y11" s="5">
        <f t="shared" ref="Y11" si="24">ROUNDDOWN(G11,0)</f>
        <v>0</v>
      </c>
      <c r="Z11" s="5">
        <f t="shared" ref="Z11" si="25">ROUNDDOWN(MOD(F11,12),0)</f>
        <v>0</v>
      </c>
      <c r="AB11" t="str">
        <f t="shared" ref="AB11" si="26">IF(M11=0,CONCATENATE(ROUNDDOWN(U11,0),"'-",ROUND(MOD(U11,1)*12,1),"""",CHAR(10),"NO STUDS"),IF(X11=1,CONCATENATE(H11," SPA. @ ",CHAR(10),Y11,"'-",Z11,AA11,"''  = ",ROUNDDOWN(U11,0),"'-",ROUND(MOD(U11,1)*12,1),""""),CONCATENATE(H11," SPA. @ ",CHAR(10),ROUNDDOWN(F11,0),AA11,"''  = ",ROUNDDOWN(U11,0),"'-",ROUND(MOD(U11,1)*12,1),"""")))</f>
        <v>3'-4"
NO STUDS</v>
      </c>
      <c r="AE11">
        <f t="shared" ref="AE11" si="27">IF(N11&gt;=1,1,0)</f>
        <v>0</v>
      </c>
      <c r="AF11" s="5">
        <f t="shared" ref="AF11" si="28">ROUNDDOWN(N11,0)</f>
        <v>0</v>
      </c>
      <c r="AG11" s="5">
        <f t="shared" ref="AG11" si="29">ROUNDDOWN(MOD(M11,12),0)</f>
        <v>0</v>
      </c>
      <c r="AI11" t="str">
        <f>IF(M11=0,CONCATENATE(ROUNDDOWN(V11,0),"'-",ROUND(MOD(V11,1)*12,1),"""",CHAR(10),"NO STUDS"),IF(AE11=1,CONCATENATE(O11," SPA. @ ",CHAR(10),AF11,"'-",AG11,"''  = ",ROUNDDOWN(V11,0),"'-",ROUND(MOD(V11,1)*12,1),""""),CONCATENATE(O11," SPA. @ ",CHAR(10),ROUNDDOWN(M11,0),AH11,"''  = ",ROUNDDOWN(V11,0),"'-",ROUND(MOD(V11,1)*12,1),"""")))</f>
        <v>3'-4"
NO STUDS</v>
      </c>
    </row>
    <row r="12" spans="1:36" x14ac:dyDescent="0.25">
      <c r="A12" s="31"/>
      <c r="B12" s="32"/>
      <c r="C12" s="32"/>
      <c r="D12" s="34"/>
      <c r="E12" s="31"/>
      <c r="F12" s="32"/>
      <c r="G12" s="33"/>
      <c r="H12" s="33"/>
      <c r="I12" s="33"/>
      <c r="J12" s="33"/>
      <c r="K12" s="67"/>
      <c r="L12" s="38"/>
      <c r="M12" s="39"/>
      <c r="N12" s="40"/>
      <c r="O12" s="33"/>
      <c r="P12" s="33"/>
      <c r="Q12" s="33"/>
      <c r="R12" s="67"/>
      <c r="U12" s="4"/>
      <c r="V12" s="4"/>
    </row>
    <row r="13" spans="1:36" x14ac:dyDescent="0.25">
      <c r="A13" s="50" t="s">
        <v>56</v>
      </c>
      <c r="B13" s="51">
        <f t="shared" ref="B13" si="30">C11</f>
        <v>88.5</v>
      </c>
      <c r="C13" s="51">
        <v>138</v>
      </c>
      <c r="D13" s="52">
        <f t="shared" ref="D13" si="31">C13-B13</f>
        <v>49.5</v>
      </c>
      <c r="E13" s="50">
        <v>0.25</v>
      </c>
      <c r="F13" s="51">
        <v>11</v>
      </c>
      <c r="G13" s="53">
        <f t="shared" si="0"/>
        <v>0.91666666666666663</v>
      </c>
      <c r="H13" s="53">
        <f t="shared" ref="H13" si="32">ROUNDDOWN(($D13-E13)/G13,0)</f>
        <v>53</v>
      </c>
      <c r="I13" s="53">
        <f t="shared" ref="I13" si="33">$B13+E13</f>
        <v>88.75</v>
      </c>
      <c r="J13" s="53">
        <f t="shared" ref="J13" si="34">H13*G13+I13</f>
        <v>137.33333333333331</v>
      </c>
      <c r="K13" s="72">
        <f t="shared" ref="K13" si="35">$C13-J13</f>
        <v>0.66666666666668561</v>
      </c>
      <c r="L13" s="54">
        <v>0.25</v>
      </c>
      <c r="M13" s="55">
        <v>14</v>
      </c>
      <c r="N13" s="56">
        <f t="shared" ref="N13" si="36">M13/12</f>
        <v>1.1666666666666667</v>
      </c>
      <c r="O13" s="53">
        <f t="shared" ref="O13" si="37">ROUNDDOWN(($D13-L13)/N13,0)</f>
        <v>42</v>
      </c>
      <c r="P13" s="53">
        <f t="shared" ref="P13" si="38">$B13+L13</f>
        <v>88.75</v>
      </c>
      <c r="Q13" s="53">
        <f t="shared" ref="Q13" si="39">O13*N13+P13</f>
        <v>137.75</v>
      </c>
      <c r="R13" s="72">
        <f t="shared" ref="R13" si="40">$C13-Q13</f>
        <v>0.25</v>
      </c>
      <c r="T13" t="s">
        <v>6</v>
      </c>
      <c r="U13" s="4">
        <f t="shared" ref="U13" si="41">J13-I13</f>
        <v>48.583333333333314</v>
      </c>
      <c r="V13" s="4">
        <f t="shared" ref="V13" si="42">Q13-P13</f>
        <v>49</v>
      </c>
      <c r="X13">
        <f t="shared" ref="X13" si="43">IF(G13&gt;=1,1,0)</f>
        <v>0</v>
      </c>
      <c r="Y13" s="5">
        <f t="shared" ref="Y13" si="44">ROUNDDOWN(G13,0)</f>
        <v>0</v>
      </c>
      <c r="Z13" s="5">
        <f t="shared" ref="Z13" si="45">ROUNDDOWN(MOD(F13,12),0)</f>
        <v>11</v>
      </c>
      <c r="AB13" t="str">
        <f t="shared" ref="AB13" si="46">IF(M13=0,CONCATENATE(ROUNDDOWN(U13,0),"'-",ROUND(MOD(U13,1)*12,1),"""",CHAR(10),"NO STUDS"),IF(X13=1,CONCATENATE(H13," SPA. @ ",CHAR(10),Y13,"'-",Z13,AA13,"''  = ",ROUNDDOWN(U13,0),"'-",ROUND(MOD(U13,1)*12,1),""""),CONCATENATE(H13," SPA. @ ",CHAR(10),ROUNDDOWN(F13,0),AA13,"''  = ",ROUNDDOWN(U13,0),"'-",ROUND(MOD(U13,1)*12,1),"""")))</f>
        <v>53 SPA. @ 
11''  = 48'-7"</v>
      </c>
      <c r="AE13">
        <f t="shared" ref="AE13" si="47">IF(N13&gt;=1,1,0)</f>
        <v>1</v>
      </c>
      <c r="AF13" s="5">
        <f t="shared" ref="AF13" si="48">ROUNDDOWN(N13,0)</f>
        <v>1</v>
      </c>
      <c r="AG13" s="5">
        <f t="shared" ref="AG13" si="49">ROUNDDOWN(MOD(M13,12),0)</f>
        <v>2</v>
      </c>
      <c r="AI13" t="str">
        <f t="shared" ref="AI13" si="50">IF(M13=0,CONCATENATE(ROUNDDOWN(V13,0),"'-",ROUND(MOD(V13,1)*12,1),"""",CHAR(10),"NO STUDS"),IF(AE13=1,CONCATENATE(O13," SPA. @ ",CHAR(10),AF13,"'-",AG13,"''  = ",ROUNDDOWN(V13,0),"'-",ROUND(MOD(V13,1)*12,1),""""),CONCATENATE(O13," SPA. @ ",CHAR(10),ROUNDDOWN(M13,0),AH13,"''  = ",ROUNDDOWN(V13,0),"'-",ROUND(MOD(V13,1)*12,1),"""")))</f>
        <v>42 SPA. @ 
1'-2''  = 49'-0"</v>
      </c>
    </row>
    <row r="14" spans="1:36" x14ac:dyDescent="0.25">
      <c r="A14" s="31"/>
      <c r="B14" s="32"/>
      <c r="C14" s="32"/>
      <c r="D14" s="34"/>
      <c r="E14" s="31"/>
      <c r="F14" s="32"/>
      <c r="G14" s="33"/>
      <c r="H14" s="33"/>
      <c r="I14" s="33"/>
      <c r="J14" s="33"/>
      <c r="K14" s="67"/>
      <c r="L14" s="38"/>
      <c r="M14" s="39"/>
      <c r="N14" s="40"/>
      <c r="O14" s="33"/>
      <c r="P14" s="33"/>
      <c r="Q14" s="33"/>
      <c r="R14" s="67"/>
      <c r="U14" s="4"/>
      <c r="V14" s="4"/>
    </row>
    <row r="15" spans="1:36" x14ac:dyDescent="0.25">
      <c r="A15" s="43" t="s">
        <v>57</v>
      </c>
      <c r="B15" s="44">
        <f t="shared" ref="B15" si="51">C13</f>
        <v>138</v>
      </c>
      <c r="C15" s="44">
        <v>158</v>
      </c>
      <c r="D15" s="45">
        <f t="shared" ref="D15" si="52">C15-B15</f>
        <v>20</v>
      </c>
      <c r="E15" s="43">
        <v>0.25</v>
      </c>
      <c r="F15" s="44">
        <v>24</v>
      </c>
      <c r="G15" s="46">
        <f t="shared" si="0"/>
        <v>2</v>
      </c>
      <c r="H15" s="46">
        <f t="shared" ref="H15" si="53">ROUNDDOWN(($D15-E15)/G15,0)</f>
        <v>9</v>
      </c>
      <c r="I15" s="46">
        <f t="shared" ref="I15" si="54">$B15+E15</f>
        <v>138.25</v>
      </c>
      <c r="J15" s="46">
        <f t="shared" ref="J15" si="55">H15*G15+I15</f>
        <v>156.25</v>
      </c>
      <c r="K15" s="68">
        <f t="shared" ref="K15" si="56">$C15-J15</f>
        <v>1.75</v>
      </c>
      <c r="L15" s="47">
        <v>0.25</v>
      </c>
      <c r="M15" s="48">
        <v>24</v>
      </c>
      <c r="N15" s="49">
        <f t="shared" ref="N15" si="57">M15/12</f>
        <v>2</v>
      </c>
      <c r="O15" s="46">
        <f t="shared" ref="O15" si="58">ROUNDDOWN(($D15-L15)/N15,0)</f>
        <v>9</v>
      </c>
      <c r="P15" s="46">
        <f t="shared" ref="P15" si="59">$B15+L15</f>
        <v>138.25</v>
      </c>
      <c r="Q15" s="46">
        <f t="shared" ref="Q15" si="60">O15*N15+P15</f>
        <v>156.25</v>
      </c>
      <c r="R15" s="68">
        <f t="shared" ref="R15" si="61">$C15-Q15</f>
        <v>1.75</v>
      </c>
      <c r="T15" t="s">
        <v>7</v>
      </c>
      <c r="U15" s="4">
        <f t="shared" ref="U15" si="62">J15-I15</f>
        <v>18</v>
      </c>
      <c r="V15" s="4">
        <f t="shared" ref="V15" si="63">Q15-P15</f>
        <v>18</v>
      </c>
      <c r="X15">
        <f t="shared" ref="X15" si="64">IF(G15&gt;=1,1,0)</f>
        <v>1</v>
      </c>
      <c r="Y15" s="5">
        <f t="shared" ref="Y15" si="65">ROUNDDOWN(G15,0)</f>
        <v>2</v>
      </c>
      <c r="Z15" s="5">
        <f t="shared" ref="Z15" si="66">ROUNDDOWN(MOD(F15,12),0)</f>
        <v>0</v>
      </c>
      <c r="AB15" t="str">
        <f t="shared" ref="AB15" si="67">IF(M15=0,CONCATENATE(ROUNDDOWN(U15,0),"'-",ROUND(MOD(U15,1)*12,1),"""",CHAR(10),"NO STUDS"),IF(X15=1,CONCATENATE(H15," SPA. @ ",CHAR(10),Y15,"'-",Z15,AA15,"''  = ",ROUNDDOWN(U15,0),"'-",ROUND(MOD(U15,1)*12,1),""""),CONCATENATE(H15," SPA. @ ",CHAR(10),ROUNDDOWN(F15,0),AA15,"''  = ",ROUNDDOWN(U15,0),"'-",ROUND(MOD(U15,1)*12,1),"""")))</f>
        <v>9 SPA. @ 
2'-0''  = 18'-0"</v>
      </c>
      <c r="AE15">
        <f t="shared" ref="AE15" si="68">IF(N15&gt;=1,1,0)</f>
        <v>1</v>
      </c>
      <c r="AF15" s="5">
        <f t="shared" ref="AF15" si="69">ROUNDDOWN(N15,0)</f>
        <v>2</v>
      </c>
      <c r="AG15" s="5">
        <f t="shared" ref="AG15" si="70">ROUNDDOWN(MOD(M15,12),0)</f>
        <v>0</v>
      </c>
      <c r="AI15" t="str">
        <f t="shared" ref="AI15" si="71">IF(M15=0,CONCATENATE(ROUNDDOWN(V15,0),"'-",ROUND(MOD(V15,1)*12,1),"""",CHAR(10),"NO STUDS"),IF(AE15=1,CONCATENATE(O15," SPA. @ ",CHAR(10),AF15,"'-",AG15,"''  = ",ROUNDDOWN(V15,0),"'-",ROUND(MOD(V15,1)*12,1),""""),CONCATENATE(O15," SPA. @ ",CHAR(10),ROUNDDOWN(M15,0),AH15,"''  = ",ROUNDDOWN(V15,0),"'-",ROUND(MOD(V15,1)*12,1),"""")))</f>
        <v>9 SPA. @ 
2'-0''  = 18'-0"</v>
      </c>
    </row>
    <row r="16" spans="1:36" x14ac:dyDescent="0.25">
      <c r="A16" s="31"/>
      <c r="B16" s="32"/>
      <c r="C16" s="32"/>
      <c r="D16" s="34"/>
      <c r="E16" s="31"/>
      <c r="F16" s="32"/>
      <c r="G16" s="33"/>
      <c r="H16" s="33"/>
      <c r="I16" s="33"/>
      <c r="J16" s="33"/>
      <c r="K16" s="67"/>
      <c r="L16" s="38"/>
      <c r="M16" s="39"/>
      <c r="N16" s="40"/>
      <c r="O16" s="33"/>
      <c r="P16" s="33"/>
      <c r="Q16" s="33"/>
      <c r="R16" s="67"/>
      <c r="U16" s="4"/>
      <c r="V16" s="4"/>
    </row>
    <row r="17" spans="1:35" x14ac:dyDescent="0.25">
      <c r="A17" s="50" t="s">
        <v>58</v>
      </c>
      <c r="B17" s="51">
        <f t="shared" ref="B17" si="72">C15</f>
        <v>158</v>
      </c>
      <c r="C17" s="51">
        <v>166.5</v>
      </c>
      <c r="D17" s="52">
        <f t="shared" ref="D17" si="73">C17-B17</f>
        <v>8.5</v>
      </c>
      <c r="E17" s="50">
        <v>0.25</v>
      </c>
      <c r="F17" s="51">
        <v>10</v>
      </c>
      <c r="G17" s="53">
        <f t="shared" si="0"/>
        <v>0.83333333333333337</v>
      </c>
      <c r="H17" s="53">
        <f t="shared" ref="H17" si="74">ROUNDDOWN(($D17-E17)/G17,0)</f>
        <v>9</v>
      </c>
      <c r="I17" s="53">
        <f t="shared" ref="I17" si="75">$B17+E17</f>
        <v>158.25</v>
      </c>
      <c r="J17" s="53">
        <f t="shared" ref="J17" si="76">H17*G17+I17</f>
        <v>165.75</v>
      </c>
      <c r="K17" s="72">
        <f t="shared" ref="K17" si="77">$C17-J17</f>
        <v>0.75</v>
      </c>
      <c r="L17" s="54">
        <v>0.25</v>
      </c>
      <c r="M17" s="55">
        <v>14</v>
      </c>
      <c r="N17" s="56">
        <f t="shared" ref="N17" si="78">M17/12</f>
        <v>1.1666666666666667</v>
      </c>
      <c r="O17" s="53">
        <f t="shared" ref="O17" si="79">ROUNDDOWN(($D17-L17)/N17,0)</f>
        <v>7</v>
      </c>
      <c r="P17" s="53">
        <f t="shared" ref="P17" si="80">$B17+L17</f>
        <v>158.25</v>
      </c>
      <c r="Q17" s="53">
        <f t="shared" ref="Q17" si="81">O17*N17+P17</f>
        <v>166.41666666666666</v>
      </c>
      <c r="R17" s="72">
        <f t="shared" ref="R17" si="82">$C17-Q17</f>
        <v>8.3333333333342807E-2</v>
      </c>
      <c r="T17" t="s">
        <v>8</v>
      </c>
      <c r="U17" s="4">
        <f t="shared" ref="U17" si="83">J17-I17</f>
        <v>7.5</v>
      </c>
      <c r="V17" s="4">
        <f t="shared" ref="V17" si="84">Q17-P17</f>
        <v>8.1666666666666572</v>
      </c>
      <c r="X17">
        <f t="shared" ref="X17" si="85">IF(G17&gt;=1,1,0)</f>
        <v>0</v>
      </c>
      <c r="Y17" s="5">
        <f t="shared" ref="Y17" si="86">ROUNDDOWN(G17,0)</f>
        <v>0</v>
      </c>
      <c r="Z17" s="5">
        <f t="shared" ref="Z17" si="87">ROUNDDOWN(MOD(F17,12),0)</f>
        <v>10</v>
      </c>
      <c r="AB17" t="str">
        <f t="shared" ref="AB17" si="88">IF(M17=0,CONCATENATE(ROUNDDOWN(U17,0),"'-",ROUND(MOD(U17,1)*12,1),"""",CHAR(10),"NO STUDS"),IF(X17=1,CONCATENATE(H17," SPA. @ ",CHAR(10),Y17,"'-",Z17,AA17,"''  = ",ROUNDDOWN(U17,0),"'-",ROUND(MOD(U17,1)*12,1),""""),CONCATENATE(H17," SPA. @ ",CHAR(10),ROUNDDOWN(F17,0),AA17,"''  = ",ROUNDDOWN(U17,0),"'-",ROUND(MOD(U17,1)*12,1),"""")))</f>
        <v>9 SPA. @ 
10''  = 7'-6"</v>
      </c>
      <c r="AE17">
        <f t="shared" ref="AE17" si="89">IF(N17&gt;=1,1,0)</f>
        <v>1</v>
      </c>
      <c r="AF17" s="5">
        <f t="shared" ref="AF17" si="90">ROUNDDOWN(N17,0)</f>
        <v>1</v>
      </c>
      <c r="AG17" s="5">
        <f t="shared" ref="AG17" si="91">ROUNDDOWN(MOD(M17,12),0)</f>
        <v>2</v>
      </c>
      <c r="AI17" t="str">
        <f t="shared" ref="AI17" si="92">IF(M17=0,CONCATENATE(ROUNDDOWN(V17,0),"'-",ROUND(MOD(V17,1)*12,1),"""",CHAR(10),"NO STUDS"),IF(AE17=1,CONCATENATE(O17," SPA. @ ",CHAR(10),AF17,"'-",AG17,"''  = ",ROUNDDOWN(V17,0),"'-",ROUND(MOD(V17,1)*12,1),""""),CONCATENATE(O17," SPA. @ ",CHAR(10),ROUNDDOWN(M17,0),AH17,"''  = ",ROUNDDOWN(V17,0),"'-",ROUND(MOD(V17,1)*12,1),"""")))</f>
        <v>7 SPA. @ 
1'-2''  = 8'-2"</v>
      </c>
    </row>
    <row r="18" spans="1:35" x14ac:dyDescent="0.25">
      <c r="A18" s="31"/>
      <c r="B18" s="32"/>
      <c r="C18" s="32"/>
      <c r="D18" s="34"/>
      <c r="E18" s="31"/>
      <c r="F18" s="32"/>
      <c r="G18" s="33"/>
      <c r="H18" s="33"/>
      <c r="I18" s="33"/>
      <c r="J18" s="33"/>
      <c r="K18" s="67"/>
      <c r="L18" s="38"/>
      <c r="M18" s="39"/>
      <c r="N18" s="40"/>
      <c r="O18" s="33"/>
      <c r="P18" s="33"/>
      <c r="Q18" s="33"/>
      <c r="R18" s="67"/>
      <c r="U18" s="4"/>
      <c r="V18" s="4"/>
    </row>
    <row r="19" spans="1:35" x14ac:dyDescent="0.25">
      <c r="A19" s="57" t="s">
        <v>59</v>
      </c>
      <c r="B19" s="58">
        <f t="shared" ref="B19" si="93">C17</f>
        <v>166.5</v>
      </c>
      <c r="C19" s="58">
        <v>169.5</v>
      </c>
      <c r="D19" s="59">
        <f t="shared" ref="D19" si="94">C19-B19</f>
        <v>3</v>
      </c>
      <c r="E19" s="57"/>
      <c r="F19" s="58">
        <v>0</v>
      </c>
      <c r="G19" s="60">
        <f t="shared" si="0"/>
        <v>0</v>
      </c>
      <c r="H19" s="60">
        <v>0</v>
      </c>
      <c r="I19" s="60">
        <f>J17</f>
        <v>165.75</v>
      </c>
      <c r="J19" s="60">
        <f>I21</f>
        <v>169.75</v>
      </c>
      <c r="K19" s="69"/>
      <c r="L19" s="61"/>
      <c r="M19" s="62">
        <v>0</v>
      </c>
      <c r="N19" s="63">
        <f t="shared" ref="N19" si="95">M19/12</f>
        <v>0</v>
      </c>
      <c r="O19" s="60">
        <v>0</v>
      </c>
      <c r="P19" s="60">
        <f>Q17</f>
        <v>166.41666666666666</v>
      </c>
      <c r="Q19" s="60">
        <f>P21</f>
        <v>169.75</v>
      </c>
      <c r="R19" s="69"/>
      <c r="T19" t="s">
        <v>9</v>
      </c>
      <c r="U19" s="4">
        <f t="shared" ref="U19" si="96">J19-I19</f>
        <v>4</v>
      </c>
      <c r="V19" s="4">
        <f t="shared" ref="V19" si="97">Q19-P19</f>
        <v>3.3333333333333428</v>
      </c>
      <c r="X19">
        <f t="shared" ref="X19" si="98">IF(G19&gt;=1,1,0)</f>
        <v>0</v>
      </c>
      <c r="Y19" s="5">
        <f t="shared" ref="Y19" si="99">ROUNDDOWN(G19,0)</f>
        <v>0</v>
      </c>
      <c r="Z19" s="5">
        <f t="shared" ref="Z19" si="100">ROUNDDOWN(MOD(F19,12),0)</f>
        <v>0</v>
      </c>
      <c r="AB19" t="str">
        <f t="shared" ref="AB19" si="101">IF(M19=0,CONCATENATE(ROUNDDOWN(U19,0),"'-",ROUND(MOD(U19,1)*12,1),"""",CHAR(10),"NO STUDS"),IF(X19=1,CONCATENATE(H19," SPA. @ ",CHAR(10),Y19,"'-",Z19,AA19,"''  = ",ROUNDDOWN(U19,0),"'-",ROUND(MOD(U19,1)*12,1),""""),CONCATENATE(H19," SPA. @ ",CHAR(10),ROUNDDOWN(F19,0),AA19,"''  = ",ROUNDDOWN(U19,0),"'-",ROUND(MOD(U19,1)*12,1),"""")))</f>
        <v>4'-0"
NO STUDS</v>
      </c>
      <c r="AE19">
        <f t="shared" ref="AE19" si="102">IF(N19&gt;=1,1,0)</f>
        <v>0</v>
      </c>
      <c r="AF19" s="5">
        <f t="shared" ref="AF19" si="103">ROUNDDOWN(N19,0)</f>
        <v>0</v>
      </c>
      <c r="AG19" s="5">
        <f t="shared" ref="AG19" si="104">ROUNDDOWN(MOD(M19,12),0)</f>
        <v>0</v>
      </c>
      <c r="AI19" t="str">
        <f t="shared" ref="AI19" si="105">IF(M19=0,CONCATENATE(ROUNDDOWN(V19,0),"'-",ROUND(MOD(V19,1)*12,1),"""",CHAR(10),"NO STUDS"),IF(AE19=1,CONCATENATE(O19," SPA. @ ",CHAR(10),AF19,"'-",AG19,"''  = ",ROUNDDOWN(V19,0),"'-",ROUND(MOD(V19,1)*12,1),""""),CONCATENATE(O19," SPA. @ ",CHAR(10),ROUNDDOWN(M19,0),AH19,"''  = ",ROUNDDOWN(V19,0),"'-",ROUND(MOD(V19,1)*12,1),"""")))</f>
        <v>3'-4"
NO STUDS</v>
      </c>
    </row>
    <row r="20" spans="1:35" x14ac:dyDescent="0.25">
      <c r="A20" s="31"/>
      <c r="B20" s="32"/>
      <c r="C20" s="32"/>
      <c r="D20" s="34"/>
      <c r="E20" s="31"/>
      <c r="F20" s="32"/>
      <c r="G20" s="33"/>
      <c r="H20" s="33"/>
      <c r="I20" s="33"/>
      <c r="J20" s="33"/>
      <c r="K20" s="67"/>
      <c r="L20" s="38"/>
      <c r="M20" s="39"/>
      <c r="N20" s="40"/>
      <c r="O20" s="33"/>
      <c r="P20" s="33"/>
      <c r="Q20" s="33"/>
      <c r="R20" s="67"/>
      <c r="U20" s="4"/>
      <c r="V20" s="4"/>
    </row>
    <row r="21" spans="1:35" x14ac:dyDescent="0.25">
      <c r="A21" s="50" t="s">
        <v>60</v>
      </c>
      <c r="B21" s="51">
        <f t="shared" ref="B21" si="106">C19</f>
        <v>169.5</v>
      </c>
      <c r="C21" s="51">
        <v>219</v>
      </c>
      <c r="D21" s="52">
        <f t="shared" ref="D21" si="107">C21-B21</f>
        <v>49.5</v>
      </c>
      <c r="E21" s="50">
        <v>0.25</v>
      </c>
      <c r="F21" s="51">
        <v>10</v>
      </c>
      <c r="G21" s="53">
        <f t="shared" si="0"/>
        <v>0.83333333333333337</v>
      </c>
      <c r="H21" s="53">
        <f>ROUNDDOWN(($D21-E21)/G21,0)-1</f>
        <v>58</v>
      </c>
      <c r="I21" s="53">
        <f t="shared" ref="I21" si="108">$B21+E21</f>
        <v>169.75</v>
      </c>
      <c r="J21" s="53">
        <f t="shared" ref="J21" si="109">H21*G21+I21</f>
        <v>218.08333333333334</v>
      </c>
      <c r="K21" s="72">
        <f t="shared" ref="K21" si="110">$C21-J21</f>
        <v>0.91666666666665719</v>
      </c>
      <c r="L21" s="54">
        <v>0.25</v>
      </c>
      <c r="M21" s="55">
        <v>14</v>
      </c>
      <c r="N21" s="56">
        <f t="shared" ref="N21" si="111">M21/12</f>
        <v>1.1666666666666667</v>
      </c>
      <c r="O21" s="53">
        <f t="shared" ref="O21" si="112">ROUNDDOWN(($D21-L21)/N21,0)</f>
        <v>42</v>
      </c>
      <c r="P21" s="53">
        <f t="shared" ref="P21" si="113">$B21+L21</f>
        <v>169.75</v>
      </c>
      <c r="Q21" s="53">
        <f t="shared" ref="Q21" si="114">O21*N21+P21</f>
        <v>218.75</v>
      </c>
      <c r="R21" s="72">
        <f t="shared" ref="R21" si="115">$C21-Q21</f>
        <v>0.25</v>
      </c>
      <c r="T21" t="s">
        <v>10</v>
      </c>
      <c r="U21" s="4">
        <f t="shared" ref="U21" si="116">J21-I21</f>
        <v>48.333333333333343</v>
      </c>
      <c r="V21" s="4">
        <f t="shared" ref="V21" si="117">Q21-P21</f>
        <v>49</v>
      </c>
      <c r="X21">
        <f t="shared" ref="X21" si="118">IF(G21&gt;=1,1,0)</f>
        <v>0</v>
      </c>
      <c r="Y21" s="5">
        <f t="shared" ref="Y21" si="119">ROUNDDOWN(G21,0)</f>
        <v>0</v>
      </c>
      <c r="Z21" s="5">
        <f t="shared" ref="Z21" si="120">ROUNDDOWN(MOD(F21,12),0)</f>
        <v>10</v>
      </c>
      <c r="AB21" t="str">
        <f t="shared" ref="AB21" si="121">IF(M21=0,CONCATENATE(ROUNDDOWN(U21,0),"'-",ROUND(MOD(U21,1)*12,1),"""",CHAR(10),"NO STUDS"),IF(X21=1,CONCATENATE(H21," SPA. @ ",CHAR(10),Y21,"'-",Z21,AA21,"''  = ",ROUNDDOWN(U21,0),"'-",ROUND(MOD(U21,1)*12,1),""""),CONCATENATE(H21," SPA. @ ",CHAR(10),ROUNDDOWN(F21,0),AA21,"''  = ",ROUNDDOWN(U21,0),"'-",ROUND(MOD(U21,1)*12,1),"""")))</f>
        <v>58 SPA. @ 
10''  = 48'-4"</v>
      </c>
      <c r="AE21">
        <f t="shared" ref="AE21" si="122">IF(N21&gt;=1,1,0)</f>
        <v>1</v>
      </c>
      <c r="AF21" s="5">
        <f t="shared" ref="AF21" si="123">ROUNDDOWN(N21,0)</f>
        <v>1</v>
      </c>
      <c r="AG21" s="5">
        <f t="shared" ref="AG21" si="124">ROUNDDOWN(MOD(M21,12),0)</f>
        <v>2</v>
      </c>
      <c r="AI21" t="str">
        <f t="shared" ref="AI21" si="125">IF(M21=0,CONCATENATE(ROUNDDOWN(V21,0),"'-",ROUND(MOD(V21,1)*12,1),"""",CHAR(10),"NO STUDS"),IF(AE21=1,CONCATENATE(O21," SPA. @ ",CHAR(10),AF21,"'-",AG21,"''  = ",ROUNDDOWN(V21,0),"'-",ROUND(MOD(V21,1)*12,1),""""),CONCATENATE(O21," SPA. @ ",CHAR(10),ROUNDDOWN(M21,0),AH21,"''  = ",ROUNDDOWN(V21,0),"'-",ROUND(MOD(V21,1)*12,1),"""")))</f>
        <v>42 SPA. @ 
1'-2''  = 49'-0"</v>
      </c>
    </row>
    <row r="22" spans="1:35" x14ac:dyDescent="0.25">
      <c r="A22" s="31"/>
      <c r="B22" s="32"/>
      <c r="C22" s="32"/>
      <c r="D22" s="34"/>
      <c r="E22" s="31"/>
      <c r="F22" s="32"/>
      <c r="G22" s="33"/>
      <c r="H22" s="33"/>
      <c r="I22" s="33"/>
      <c r="J22" s="33"/>
      <c r="K22" s="67"/>
      <c r="L22" s="38"/>
      <c r="M22" s="39"/>
      <c r="N22" s="40"/>
      <c r="O22" s="33"/>
      <c r="P22" s="33"/>
      <c r="Q22" s="33"/>
      <c r="R22" s="67"/>
      <c r="U22" s="4"/>
      <c r="V22" s="4"/>
    </row>
    <row r="23" spans="1:35" x14ac:dyDescent="0.25">
      <c r="A23" s="43" t="s">
        <v>61</v>
      </c>
      <c r="B23" s="44">
        <f t="shared" ref="B23" si="126">C21</f>
        <v>219</v>
      </c>
      <c r="C23" s="44">
        <v>239</v>
      </c>
      <c r="D23" s="45">
        <f t="shared" ref="D23" si="127">C23-B23</f>
        <v>20</v>
      </c>
      <c r="E23" s="43">
        <v>0.25</v>
      </c>
      <c r="F23" s="44">
        <v>24</v>
      </c>
      <c r="G23" s="46">
        <f t="shared" si="0"/>
        <v>2</v>
      </c>
      <c r="H23" s="46">
        <f t="shared" ref="H23" si="128">ROUNDDOWN(($D23-E23)/G23,0)</f>
        <v>9</v>
      </c>
      <c r="I23" s="46">
        <f t="shared" ref="I23" si="129">$B23+E23</f>
        <v>219.25</v>
      </c>
      <c r="J23" s="46">
        <f t="shared" ref="J23" si="130">H23*G23+I23</f>
        <v>237.25</v>
      </c>
      <c r="K23" s="68">
        <f t="shared" ref="K23" si="131">$C23-J23</f>
        <v>1.75</v>
      </c>
      <c r="L23" s="47">
        <v>0.25</v>
      </c>
      <c r="M23" s="48">
        <v>24</v>
      </c>
      <c r="N23" s="49">
        <f t="shared" ref="N23" si="132">M23/12</f>
        <v>2</v>
      </c>
      <c r="O23" s="46">
        <f t="shared" ref="O23" si="133">ROUNDDOWN(($D23-L23)/N23,0)</f>
        <v>9</v>
      </c>
      <c r="P23" s="46">
        <f t="shared" ref="P23" si="134">$B23+L23</f>
        <v>219.25</v>
      </c>
      <c r="Q23" s="46">
        <f t="shared" ref="Q23" si="135">O23*N23+P23</f>
        <v>237.25</v>
      </c>
      <c r="R23" s="68">
        <f t="shared" ref="R23" si="136">$C23-Q23</f>
        <v>1.75</v>
      </c>
      <c r="T23" t="s">
        <v>11</v>
      </c>
      <c r="U23" s="4">
        <f t="shared" ref="U23" si="137">J23-I23</f>
        <v>18</v>
      </c>
      <c r="V23" s="4">
        <f t="shared" ref="V23" si="138">Q23-P23</f>
        <v>18</v>
      </c>
      <c r="X23">
        <f t="shared" ref="X23" si="139">IF(G23&gt;=1,1,0)</f>
        <v>1</v>
      </c>
      <c r="Y23" s="5">
        <f t="shared" ref="Y23" si="140">ROUNDDOWN(G23,0)</f>
        <v>2</v>
      </c>
      <c r="Z23" s="5">
        <f t="shared" ref="Z23" si="141">ROUNDDOWN(MOD(F23,12),0)</f>
        <v>0</v>
      </c>
      <c r="AB23" t="str">
        <f t="shared" ref="AB23" si="142">IF(M23=0,CONCATENATE(ROUNDDOWN(U23,0),"'-",ROUND(MOD(U23,1)*12,1),"""",CHAR(10),"NO STUDS"),IF(X23=1,CONCATENATE(H23," SPA. @ ",CHAR(10),Y23,"'-",Z23,AA23,"''  = ",ROUNDDOWN(U23,0),"'-",ROUND(MOD(U23,1)*12,1),""""),CONCATENATE(H23," SPA. @ ",CHAR(10),ROUNDDOWN(F23,0),AA23,"''  = ",ROUNDDOWN(U23,0),"'-",ROUND(MOD(U23,1)*12,1),"""")))</f>
        <v>9 SPA. @ 
2'-0''  = 18'-0"</v>
      </c>
      <c r="AE23">
        <f t="shared" ref="AE23" si="143">IF(N23&gt;=1,1,0)</f>
        <v>1</v>
      </c>
      <c r="AF23" s="5">
        <f t="shared" ref="AF23" si="144">ROUNDDOWN(N23,0)</f>
        <v>2</v>
      </c>
      <c r="AG23" s="5">
        <f t="shared" ref="AG23" si="145">ROUNDDOWN(MOD(M23,12),0)</f>
        <v>0</v>
      </c>
      <c r="AI23" t="str">
        <f t="shared" ref="AI23" si="146">IF(M23=0,CONCATENATE(ROUNDDOWN(V23,0),"'-",ROUND(MOD(V23,1)*12,1),"""",CHAR(10),"NO STUDS"),IF(AE23=1,CONCATENATE(O23," SPA. @ ",CHAR(10),AF23,"'-",AG23,"''  = ",ROUNDDOWN(V23,0),"'-",ROUND(MOD(V23,1)*12,1),""""),CONCATENATE(O23," SPA. @ ",CHAR(10),ROUNDDOWN(M23,0),AH23,"''  = ",ROUNDDOWN(V23,0),"'-",ROUND(MOD(V23,1)*12,1),"""")))</f>
        <v>9 SPA. @ 
2'-0''  = 18'-0"</v>
      </c>
    </row>
    <row r="24" spans="1:35" x14ac:dyDescent="0.25">
      <c r="A24" s="31"/>
      <c r="B24" s="32"/>
      <c r="C24" s="32"/>
      <c r="D24" s="34"/>
      <c r="E24" s="31"/>
      <c r="F24" s="32"/>
      <c r="G24" s="33"/>
      <c r="H24" s="33"/>
      <c r="I24" s="33"/>
      <c r="J24" s="33"/>
      <c r="K24" s="67"/>
      <c r="L24" s="38"/>
      <c r="M24" s="39"/>
      <c r="N24" s="40"/>
      <c r="O24" s="33"/>
      <c r="P24" s="33"/>
      <c r="Q24" s="33"/>
      <c r="R24" s="67"/>
      <c r="U24" s="4"/>
      <c r="V24" s="4"/>
    </row>
    <row r="25" spans="1:35" x14ac:dyDescent="0.25">
      <c r="A25" s="50" t="s">
        <v>62</v>
      </c>
      <c r="B25" s="51">
        <f t="shared" ref="B25" si="147">C23</f>
        <v>239</v>
      </c>
      <c r="C25" s="51">
        <v>247.5</v>
      </c>
      <c r="D25" s="52">
        <f t="shared" ref="D25" si="148">C25-B25</f>
        <v>8.5</v>
      </c>
      <c r="E25" s="50">
        <v>0.25</v>
      </c>
      <c r="F25" s="51">
        <v>10</v>
      </c>
      <c r="G25" s="53">
        <f t="shared" si="0"/>
        <v>0.83333333333333337</v>
      </c>
      <c r="H25" s="53">
        <f t="shared" ref="H25" si="149">ROUNDDOWN(($D25-E25)/G25,0)</f>
        <v>9</v>
      </c>
      <c r="I25" s="53">
        <f t="shared" ref="I25" si="150">$B25+E25</f>
        <v>239.25</v>
      </c>
      <c r="J25" s="53">
        <f t="shared" ref="J25" si="151">H25*G25+I25</f>
        <v>246.75</v>
      </c>
      <c r="K25" s="72">
        <f t="shared" ref="K25" si="152">$C25-J25</f>
        <v>0.75</v>
      </c>
      <c r="L25" s="54">
        <v>0.25</v>
      </c>
      <c r="M25" s="55">
        <v>13</v>
      </c>
      <c r="N25" s="56">
        <f t="shared" ref="N25" si="153">M25/12</f>
        <v>1.0833333333333333</v>
      </c>
      <c r="O25" s="53">
        <f t="shared" ref="O25" si="154">ROUNDDOWN(($D25-L25)/N25,0)</f>
        <v>7</v>
      </c>
      <c r="P25" s="53">
        <f t="shared" ref="P25" si="155">$B25+L25</f>
        <v>239.25</v>
      </c>
      <c r="Q25" s="53">
        <f t="shared" ref="Q25" si="156">O25*N25+P25</f>
        <v>246.83333333333334</v>
      </c>
      <c r="R25" s="72">
        <f t="shared" ref="R25" si="157">$C25-Q25</f>
        <v>0.66666666666665719</v>
      </c>
      <c r="T25" t="s">
        <v>12</v>
      </c>
      <c r="U25" s="4">
        <f t="shared" ref="U25" si="158">J25-I25</f>
        <v>7.5</v>
      </c>
      <c r="V25" s="4">
        <f t="shared" ref="V25" si="159">Q25-P25</f>
        <v>7.5833333333333428</v>
      </c>
      <c r="X25">
        <f t="shared" ref="X25" si="160">IF(G25&gt;=1,1,0)</f>
        <v>0</v>
      </c>
      <c r="Y25" s="5">
        <f t="shared" ref="Y25" si="161">ROUNDDOWN(G25,0)</f>
        <v>0</v>
      </c>
      <c r="Z25" s="5">
        <f t="shared" ref="Z25" si="162">ROUNDDOWN(MOD(F25,12),0)</f>
        <v>10</v>
      </c>
      <c r="AB25" t="str">
        <f t="shared" ref="AB25" si="163">IF(M25=0,CONCATENATE(ROUNDDOWN(U25,0),"'-",ROUND(MOD(U25,1)*12,1),"""",CHAR(10),"NO STUDS"),IF(X25=1,CONCATENATE(H25," SPA. @ ",CHAR(10),Y25,"'-",Z25,AA25,"''  = ",ROUNDDOWN(U25,0),"'-",ROUND(MOD(U25,1)*12,1),""""),CONCATENATE(H25," SPA. @ ",CHAR(10),ROUNDDOWN(F25,0),AA25,"''  = ",ROUNDDOWN(U25,0),"'-",ROUND(MOD(U25,1)*12,1),"""")))</f>
        <v>9 SPA. @ 
10''  = 7'-6"</v>
      </c>
      <c r="AE25">
        <f t="shared" ref="AE25" si="164">IF(N25&gt;=1,1,0)</f>
        <v>1</v>
      </c>
      <c r="AF25" s="5">
        <f t="shared" ref="AF25" si="165">ROUNDDOWN(N25,0)</f>
        <v>1</v>
      </c>
      <c r="AG25" s="5">
        <f t="shared" ref="AG25" si="166">ROUNDDOWN(MOD(M25,12),0)</f>
        <v>1</v>
      </c>
      <c r="AI25" t="str">
        <f t="shared" ref="AI25" si="167">IF(M25=0,CONCATENATE(ROUNDDOWN(V25,0),"'-",ROUND(MOD(V25,1)*12,1),"""",CHAR(10),"NO STUDS"),IF(AE25=1,CONCATENATE(O25," SPA. @ ",CHAR(10),AF25,"'-",AG25,"''  = ",ROUNDDOWN(V25,0),"'-",ROUND(MOD(V25,1)*12,1),""""),CONCATENATE(O25," SPA. @ ",CHAR(10),ROUNDDOWN(M25,0),AH25,"''  = ",ROUNDDOWN(V25,0),"'-",ROUND(MOD(V25,1)*12,1),"""")))</f>
        <v>7 SPA. @ 
1'-1''  = 7'-7"</v>
      </c>
    </row>
    <row r="26" spans="1:35" x14ac:dyDescent="0.25">
      <c r="A26" s="31"/>
      <c r="B26" s="32"/>
      <c r="C26" s="32"/>
      <c r="D26" s="34"/>
      <c r="E26" s="31"/>
      <c r="F26" s="32"/>
      <c r="G26" s="33"/>
      <c r="H26" s="33"/>
      <c r="I26" s="33"/>
      <c r="J26" s="33"/>
      <c r="K26" s="67"/>
      <c r="L26" s="38"/>
      <c r="M26" s="39"/>
      <c r="N26" s="40"/>
      <c r="O26" s="33"/>
      <c r="P26" s="33"/>
      <c r="Q26" s="33"/>
      <c r="R26" s="67"/>
      <c r="U26" s="4"/>
      <c r="V26" s="4"/>
    </row>
    <row r="27" spans="1:35" x14ac:dyDescent="0.25">
      <c r="A27" s="57" t="s">
        <v>63</v>
      </c>
      <c r="B27" s="58">
        <f t="shared" ref="B27" si="168">C25</f>
        <v>247.5</v>
      </c>
      <c r="C27" s="58">
        <v>250.5</v>
      </c>
      <c r="D27" s="59">
        <f t="shared" ref="D27" si="169">C27-B27</f>
        <v>3</v>
      </c>
      <c r="E27" s="57"/>
      <c r="F27" s="58">
        <v>0</v>
      </c>
      <c r="G27" s="60">
        <f t="shared" si="0"/>
        <v>0</v>
      </c>
      <c r="H27" s="60">
        <v>0</v>
      </c>
      <c r="I27" s="60">
        <f>J25</f>
        <v>246.75</v>
      </c>
      <c r="J27" s="60">
        <f>I29</f>
        <v>250.75</v>
      </c>
      <c r="K27" s="69"/>
      <c r="L27" s="61"/>
      <c r="M27" s="62">
        <v>0</v>
      </c>
      <c r="N27" s="63">
        <f t="shared" ref="N27" si="170">M27/12</f>
        <v>0</v>
      </c>
      <c r="O27" s="60">
        <v>0</v>
      </c>
      <c r="P27" s="60">
        <f>Q25</f>
        <v>246.83333333333334</v>
      </c>
      <c r="Q27" s="60">
        <f>P29</f>
        <v>250.75</v>
      </c>
      <c r="R27" s="69"/>
      <c r="T27" t="s">
        <v>13</v>
      </c>
      <c r="U27" s="4">
        <f t="shared" ref="U27" si="171">J27-I27</f>
        <v>4</v>
      </c>
      <c r="V27" s="4">
        <f t="shared" ref="V27" si="172">Q27-P27</f>
        <v>3.9166666666666572</v>
      </c>
      <c r="X27">
        <f t="shared" ref="X27" si="173">IF(G27&gt;=1,1,0)</f>
        <v>0</v>
      </c>
      <c r="Y27" s="5">
        <f t="shared" ref="Y27" si="174">ROUNDDOWN(G27,0)</f>
        <v>0</v>
      </c>
      <c r="Z27" s="5">
        <f t="shared" ref="Z27" si="175">ROUNDDOWN(MOD(F27,12),0)</f>
        <v>0</v>
      </c>
      <c r="AB27" t="str">
        <f t="shared" ref="AB27" si="176">IF(M27=0,CONCATENATE(ROUNDDOWN(U27,0),"'-",ROUND(MOD(U27,1)*12,1),"""",CHAR(10),"NO STUDS"),IF(X27=1,CONCATENATE(H27," SPA. @ ",CHAR(10),Y27,"'-",Z27,AA27,"''  = ",ROUNDDOWN(U27,0),"'-",ROUND(MOD(U27,1)*12,1),""""),CONCATENATE(H27," SPA. @ ",CHAR(10),ROUNDDOWN(F27,0),AA27,"''  = ",ROUNDDOWN(U27,0),"'-",ROUND(MOD(U27,1)*12,1),"""")))</f>
        <v>4'-0"
NO STUDS</v>
      </c>
      <c r="AE27">
        <f t="shared" ref="AE27" si="177">IF(N27&gt;=1,1,0)</f>
        <v>0</v>
      </c>
      <c r="AF27" s="5">
        <f t="shared" ref="AF27" si="178">ROUNDDOWN(N27,0)</f>
        <v>0</v>
      </c>
      <c r="AG27" s="5">
        <f t="shared" ref="AG27" si="179">ROUNDDOWN(MOD(M27,12),0)</f>
        <v>0</v>
      </c>
      <c r="AI27" t="str">
        <f t="shared" ref="AI27" si="180">IF(M27=0,CONCATENATE(ROUNDDOWN(V27,0),"'-",ROUND(MOD(V27,1)*12,1),"""",CHAR(10),"NO STUDS"),IF(AE27=1,CONCATENATE(O27," SPA. @ ",CHAR(10),AF27,"'-",AG27,"''  = ",ROUNDDOWN(V27,0),"'-",ROUND(MOD(V27,1)*12,1),""""),CONCATENATE(O27," SPA. @ ",CHAR(10),ROUNDDOWN(M27,0),AH27,"''  = ",ROUNDDOWN(V27,0),"'-",ROUND(MOD(V27,1)*12,1),"""")))</f>
        <v>3'-11"
NO STUDS</v>
      </c>
    </row>
    <row r="28" spans="1:35" x14ac:dyDescent="0.25">
      <c r="A28" s="31"/>
      <c r="B28" s="32"/>
      <c r="C28" s="32"/>
      <c r="D28" s="34"/>
      <c r="E28" s="31"/>
      <c r="F28" s="32"/>
      <c r="G28" s="33"/>
      <c r="H28" s="33"/>
      <c r="I28" s="33"/>
      <c r="J28" s="33"/>
      <c r="K28" s="67"/>
      <c r="L28" s="38"/>
      <c r="M28" s="39"/>
      <c r="N28" s="40"/>
      <c r="O28" s="33"/>
      <c r="P28" s="33"/>
      <c r="Q28" s="33"/>
      <c r="R28" s="67"/>
      <c r="U28" s="4"/>
      <c r="V28" s="4"/>
    </row>
    <row r="29" spans="1:35" x14ac:dyDescent="0.25">
      <c r="A29" s="50" t="s">
        <v>64</v>
      </c>
      <c r="B29" s="51">
        <f t="shared" ref="B29" si="181">C27</f>
        <v>250.5</v>
      </c>
      <c r="C29" s="51">
        <v>300</v>
      </c>
      <c r="D29" s="52">
        <f t="shared" ref="D29" si="182">C29-B29</f>
        <v>49.5</v>
      </c>
      <c r="E29" s="50">
        <v>0.25</v>
      </c>
      <c r="F29" s="51">
        <v>12</v>
      </c>
      <c r="G29" s="53">
        <f t="shared" si="0"/>
        <v>1</v>
      </c>
      <c r="H29" s="53">
        <f t="shared" ref="H29" si="183">ROUNDDOWN(($D29-E29)/G29,0)</f>
        <v>49</v>
      </c>
      <c r="I29" s="53">
        <f t="shared" ref="I29" si="184">$B29+E29</f>
        <v>250.75</v>
      </c>
      <c r="J29" s="53">
        <f t="shared" ref="J29" si="185">H29*G29+I29</f>
        <v>299.75</v>
      </c>
      <c r="K29" s="72">
        <f t="shared" ref="K29" si="186">$C29-J29</f>
        <v>0.25</v>
      </c>
      <c r="L29" s="54">
        <v>0.25</v>
      </c>
      <c r="M29" s="55">
        <v>16</v>
      </c>
      <c r="N29" s="56">
        <f t="shared" ref="N29" si="187">M29/12</f>
        <v>1.3333333333333333</v>
      </c>
      <c r="O29" s="53">
        <f t="shared" ref="O29" si="188">ROUNDDOWN(($D29-L29)/N29,0)</f>
        <v>36</v>
      </c>
      <c r="P29" s="53">
        <f t="shared" ref="P29" si="189">$B29+L29</f>
        <v>250.75</v>
      </c>
      <c r="Q29" s="53">
        <f t="shared" ref="Q29" si="190">O29*N29+P29</f>
        <v>298.75</v>
      </c>
      <c r="R29" s="72">
        <f t="shared" ref="R29" si="191">$C29-Q29</f>
        <v>1.25</v>
      </c>
      <c r="T29" t="s">
        <v>14</v>
      </c>
      <c r="U29" s="4">
        <f t="shared" ref="U29" si="192">J29-I29</f>
        <v>49</v>
      </c>
      <c r="V29" s="4">
        <f t="shared" ref="V29" si="193">Q29-P29</f>
        <v>48</v>
      </c>
      <c r="X29">
        <f t="shared" ref="X29" si="194">IF(G29&gt;=1,1,0)</f>
        <v>1</v>
      </c>
      <c r="Y29" s="5">
        <f t="shared" ref="Y29" si="195">ROUNDDOWN(G29,0)</f>
        <v>1</v>
      </c>
      <c r="Z29" s="5">
        <f t="shared" ref="Z29" si="196">ROUNDDOWN(MOD(F29,12),0)</f>
        <v>0</v>
      </c>
      <c r="AB29" t="str">
        <f t="shared" ref="AB29" si="197">IF(M29=0,CONCATENATE(ROUNDDOWN(U29,0),"'-",ROUND(MOD(U29,1)*12,1),"""",CHAR(10),"NO STUDS"),IF(X29=1,CONCATENATE(H29," SPA. @ ",CHAR(10),Y29,"'-",Z29,AA29,"''  = ",ROUNDDOWN(U29,0),"'-",ROUND(MOD(U29,1)*12,1),""""),CONCATENATE(H29," SPA. @ ",CHAR(10),ROUNDDOWN(F29,0),AA29,"''  = ",ROUNDDOWN(U29,0),"'-",ROUND(MOD(U29,1)*12,1),"""")))</f>
        <v>49 SPA. @ 
1'-0''  = 49'-0"</v>
      </c>
      <c r="AE29">
        <f t="shared" ref="AE29" si="198">IF(N29&gt;=1,1,0)</f>
        <v>1</v>
      </c>
      <c r="AF29" s="5">
        <f t="shared" ref="AF29" si="199">ROUNDDOWN(N29,0)</f>
        <v>1</v>
      </c>
      <c r="AG29" s="5">
        <f t="shared" ref="AG29" si="200">ROUNDDOWN(MOD(M29,12),0)</f>
        <v>4</v>
      </c>
      <c r="AI29" t="str">
        <f t="shared" ref="AI29" si="201">IF(M29=0,CONCATENATE(ROUNDDOWN(V29,0),"'-",ROUND(MOD(V29,1)*12,1),"""",CHAR(10),"NO STUDS"),IF(AE29=1,CONCATENATE(O29," SPA. @ ",CHAR(10),AF29,"'-",AG29,"''  = ",ROUNDDOWN(V29,0),"'-",ROUND(MOD(V29,1)*12,1),""""),CONCATENATE(O29," SPA. @ ",CHAR(10),ROUNDDOWN(M29,0),AH29,"''  = ",ROUNDDOWN(V29,0),"'-",ROUND(MOD(V29,1)*12,1),"""")))</f>
        <v>36 SPA. @ 
1'-4''  = 48'-0"</v>
      </c>
    </row>
    <row r="30" spans="1:35" x14ac:dyDescent="0.25">
      <c r="A30" s="31"/>
      <c r="B30" s="32"/>
      <c r="C30" s="32"/>
      <c r="D30" s="34"/>
      <c r="E30" s="31"/>
      <c r="F30" s="32"/>
      <c r="G30" s="33"/>
      <c r="H30" s="33"/>
      <c r="I30" s="33"/>
      <c r="J30" s="33"/>
      <c r="K30" s="67"/>
      <c r="L30" s="38"/>
      <c r="M30" s="39"/>
      <c r="N30" s="40"/>
      <c r="O30" s="33"/>
      <c r="P30" s="33"/>
      <c r="Q30" s="33"/>
      <c r="R30" s="67"/>
      <c r="U30" s="4"/>
      <c r="V30" s="4"/>
    </row>
    <row r="31" spans="1:35" x14ac:dyDescent="0.25">
      <c r="A31" s="50" t="s">
        <v>65</v>
      </c>
      <c r="B31" s="51">
        <f t="shared" ref="B31" si="202">C29</f>
        <v>300</v>
      </c>
      <c r="C31" s="51">
        <v>330.5</v>
      </c>
      <c r="D31" s="52">
        <f t="shared" ref="D31" si="203">C31-B31</f>
        <v>30.5</v>
      </c>
      <c r="E31" s="50">
        <v>0.25</v>
      </c>
      <c r="F31" s="51">
        <v>24</v>
      </c>
      <c r="G31" s="53">
        <f t="shared" si="0"/>
        <v>2</v>
      </c>
      <c r="H31" s="53">
        <f t="shared" ref="H31" si="204">ROUNDDOWN(($D31-E31)/G31,0)</f>
        <v>15</v>
      </c>
      <c r="I31" s="53">
        <f t="shared" ref="I31" si="205">$B31+E31</f>
        <v>300.25</v>
      </c>
      <c r="J31" s="53">
        <f t="shared" ref="J31" si="206">H31*G31+I31</f>
        <v>330.25</v>
      </c>
      <c r="K31" s="72">
        <f t="shared" ref="K31" si="207">$C31-J31</f>
        <v>0.25</v>
      </c>
      <c r="L31" s="54">
        <v>0.25</v>
      </c>
      <c r="M31" s="55">
        <v>24</v>
      </c>
      <c r="N31" s="56">
        <f t="shared" ref="N31" si="208">M31/12</f>
        <v>2</v>
      </c>
      <c r="O31" s="53">
        <f t="shared" ref="O31" si="209">ROUNDDOWN(($D31-L31)/N31,0)</f>
        <v>15</v>
      </c>
      <c r="P31" s="53">
        <f t="shared" ref="P31" si="210">$B31+L31</f>
        <v>300.25</v>
      </c>
      <c r="Q31" s="53">
        <f t="shared" ref="Q31" si="211">O31*N31+P31</f>
        <v>330.25</v>
      </c>
      <c r="R31" s="72">
        <f t="shared" ref="R31" si="212">$C31-Q31</f>
        <v>0.25</v>
      </c>
      <c r="T31" t="s">
        <v>15</v>
      </c>
      <c r="U31" s="4">
        <f t="shared" ref="U31" si="213">J31-I31</f>
        <v>30</v>
      </c>
      <c r="V31" s="4">
        <f t="shared" ref="V31" si="214">Q31-P31</f>
        <v>30</v>
      </c>
      <c r="X31">
        <f t="shared" ref="X31" si="215">IF(G31&gt;=1,1,0)</f>
        <v>1</v>
      </c>
      <c r="Y31" s="5">
        <f t="shared" ref="Y31" si="216">ROUNDDOWN(G31,0)</f>
        <v>2</v>
      </c>
      <c r="Z31" s="5">
        <f t="shared" ref="Z31" si="217">ROUNDDOWN(MOD(F31,12),0)</f>
        <v>0</v>
      </c>
      <c r="AB31" t="str">
        <f t="shared" ref="AB31" si="218">IF(M31=0,CONCATENATE(ROUNDDOWN(U31,0),"'-",ROUND(MOD(U31,1)*12,1),"""",CHAR(10),"NO STUDS"),IF(X31=1,CONCATENATE(H31," SPA. @ ",CHAR(10),Y31,"'-",Z31,AA31,"''  = ",ROUNDDOWN(U31,0),"'-",ROUND(MOD(U31,1)*12,1),""""),CONCATENATE(H31," SPA. @ ",CHAR(10),ROUNDDOWN(F31,0),AA31,"''  = ",ROUNDDOWN(U31,0),"'-",ROUND(MOD(U31,1)*12,1),"""")))</f>
        <v>15 SPA. @ 
2'-0''  = 30'-0"</v>
      </c>
      <c r="AE31">
        <f t="shared" ref="AE31" si="219">IF(N31&gt;=1,1,0)</f>
        <v>1</v>
      </c>
      <c r="AF31" s="5">
        <f t="shared" ref="AF31" si="220">ROUNDDOWN(N31,0)</f>
        <v>2</v>
      </c>
      <c r="AG31" s="5">
        <f t="shared" ref="AG31" si="221">ROUNDDOWN(MOD(M31,12),0)</f>
        <v>0</v>
      </c>
      <c r="AI31" t="str">
        <f t="shared" ref="AI31" si="222">IF(M31=0,CONCATENATE(ROUNDDOWN(V31,0),"'-",ROUND(MOD(V31,1)*12,1),"""",CHAR(10),"NO STUDS"),IF(AE31=1,CONCATENATE(O31," SPA. @ ",CHAR(10),AF31,"'-",AG31,"''  = ",ROUNDDOWN(V31,0),"'-",ROUND(MOD(V31,1)*12,1),""""),CONCATENATE(O31," SPA. @ ",CHAR(10),ROUNDDOWN(M31,0),AH31,"''  = ",ROUNDDOWN(V31,0),"'-",ROUND(MOD(V31,1)*12,1),"""")))</f>
        <v>15 SPA. @ 
2'-0''  = 30'-0"</v>
      </c>
    </row>
    <row r="32" spans="1:35" x14ac:dyDescent="0.25">
      <c r="A32" s="31"/>
      <c r="B32" s="32"/>
      <c r="C32" s="32"/>
      <c r="D32" s="34"/>
      <c r="E32" s="31"/>
      <c r="F32" s="32"/>
      <c r="G32" s="33"/>
      <c r="H32" s="33"/>
      <c r="I32" s="33"/>
      <c r="J32" s="33"/>
      <c r="K32" s="67"/>
      <c r="L32" s="38"/>
      <c r="M32" s="39"/>
      <c r="N32" s="40"/>
      <c r="O32" s="33"/>
      <c r="P32" s="33"/>
      <c r="Q32" s="33"/>
      <c r="R32" s="67"/>
      <c r="U32" s="4"/>
      <c r="V32" s="4"/>
    </row>
    <row r="33" spans="1:35" x14ac:dyDescent="0.25">
      <c r="A33" s="57" t="s">
        <v>66</v>
      </c>
      <c r="B33" s="58">
        <f t="shared" ref="B33" si="223">C31</f>
        <v>330.5</v>
      </c>
      <c r="C33" s="58">
        <v>333.5</v>
      </c>
      <c r="D33" s="59">
        <f t="shared" ref="D33" si="224">C33-B33</f>
        <v>3</v>
      </c>
      <c r="E33" s="57"/>
      <c r="F33" s="58">
        <v>0</v>
      </c>
      <c r="G33" s="60">
        <f t="shared" si="0"/>
        <v>0</v>
      </c>
      <c r="H33" s="60">
        <v>0</v>
      </c>
      <c r="I33" s="60">
        <f>J31</f>
        <v>330.25</v>
      </c>
      <c r="J33" s="60">
        <f>I35</f>
        <v>333.75</v>
      </c>
      <c r="K33" s="69"/>
      <c r="L33" s="61"/>
      <c r="M33" s="62">
        <v>0</v>
      </c>
      <c r="N33" s="63">
        <f t="shared" ref="N33" si="225">M33/12</f>
        <v>0</v>
      </c>
      <c r="O33" s="60">
        <v>0</v>
      </c>
      <c r="P33" s="60">
        <f>Q31</f>
        <v>330.25</v>
      </c>
      <c r="Q33" s="60">
        <f>P35</f>
        <v>333.75</v>
      </c>
      <c r="R33" s="69"/>
      <c r="T33" t="s">
        <v>16</v>
      </c>
      <c r="U33" s="4">
        <f t="shared" ref="U33" si="226">J33-I33</f>
        <v>3.5</v>
      </c>
      <c r="V33" s="4">
        <f t="shared" ref="V33" si="227">Q33-P33</f>
        <v>3.5</v>
      </c>
      <c r="X33">
        <f t="shared" ref="X33" si="228">IF(G33&gt;=1,1,0)</f>
        <v>0</v>
      </c>
      <c r="Y33" s="5">
        <f t="shared" ref="Y33" si="229">ROUNDDOWN(G33,0)</f>
        <v>0</v>
      </c>
      <c r="Z33" s="5">
        <f t="shared" ref="Z33" si="230">ROUNDDOWN(MOD(F33,12),0)</f>
        <v>0</v>
      </c>
      <c r="AB33" t="str">
        <f t="shared" ref="AB33" si="231">IF(M33=0,CONCATENATE(ROUNDDOWN(U33,0),"'-",ROUND(MOD(U33,1)*12,1),"""",CHAR(10),"NO STUDS"),IF(X33=1,CONCATENATE(H33," SPA. @ ",CHAR(10),Y33,"'-",Z33,AA33,"''  = ",ROUNDDOWN(U33,0),"'-",ROUND(MOD(U33,1)*12,1),""""),CONCATENATE(H33," SPA. @ ",CHAR(10),ROUNDDOWN(F33,0),AA33,"''  = ",ROUNDDOWN(U33,0),"'-",ROUND(MOD(U33,1)*12,1),"""")))</f>
        <v>3'-6"
NO STUDS</v>
      </c>
      <c r="AE33">
        <f t="shared" ref="AE33" si="232">IF(N33&gt;=1,1,0)</f>
        <v>0</v>
      </c>
      <c r="AF33" s="5">
        <f t="shared" ref="AF33" si="233">ROUNDDOWN(N33,0)</f>
        <v>0</v>
      </c>
      <c r="AG33" s="5">
        <f t="shared" ref="AG33" si="234">ROUNDDOWN(MOD(M33,12),0)</f>
        <v>0</v>
      </c>
      <c r="AI33" t="str">
        <f t="shared" ref="AI33" si="235">IF(M33=0,CONCATENATE(ROUNDDOWN(V33,0),"'-",ROUND(MOD(V33,1)*12,1),"""",CHAR(10),"NO STUDS"),IF(AE33=1,CONCATENATE(O33," SPA. @ ",CHAR(10),AF33,"'-",AG33,"''  = ",ROUNDDOWN(V33,0),"'-",ROUND(MOD(V33,1)*12,1),""""),CONCATENATE(O33," SPA. @ ",CHAR(10),ROUNDDOWN(M33,0),AH33,"''  = ",ROUNDDOWN(V33,0),"'-",ROUND(MOD(V33,1)*12,1),"""")))</f>
        <v>3'-6"
NO STUDS</v>
      </c>
    </row>
    <row r="34" spans="1:35" x14ac:dyDescent="0.25">
      <c r="A34" s="31"/>
      <c r="B34" s="32"/>
      <c r="C34" s="32"/>
      <c r="D34" s="34"/>
      <c r="E34" s="31"/>
      <c r="F34" s="32"/>
      <c r="G34" s="33"/>
      <c r="H34" s="33"/>
      <c r="I34" s="33"/>
      <c r="J34" s="33"/>
      <c r="K34" s="67"/>
      <c r="L34" s="38"/>
      <c r="M34" s="39"/>
      <c r="N34" s="40"/>
      <c r="O34" s="33"/>
      <c r="P34" s="33"/>
      <c r="Q34" s="33"/>
      <c r="R34" s="67"/>
      <c r="U34" s="4"/>
      <c r="V34" s="4"/>
    </row>
    <row r="35" spans="1:35" x14ac:dyDescent="0.25">
      <c r="A35" s="50" t="s">
        <v>67</v>
      </c>
      <c r="B35" s="51">
        <f t="shared" ref="B35" si="236">C33</f>
        <v>333.5</v>
      </c>
      <c r="C35" s="53">
        <f>421+7/12</f>
        <v>421.58333333333331</v>
      </c>
      <c r="D35" s="72">
        <f t="shared" ref="D35" si="237">C35-B35</f>
        <v>88.083333333333314</v>
      </c>
      <c r="E35" s="50">
        <v>0.25</v>
      </c>
      <c r="F35" s="51">
        <v>14</v>
      </c>
      <c r="G35" s="53">
        <f t="shared" si="0"/>
        <v>1.1666666666666667</v>
      </c>
      <c r="H35" s="53">
        <f t="shared" ref="H35" si="238">ROUNDDOWN(($D35-E35)/G35,0)</f>
        <v>75</v>
      </c>
      <c r="I35" s="53">
        <f t="shared" ref="I35" si="239">$B35+E35</f>
        <v>333.75</v>
      </c>
      <c r="J35" s="53">
        <f t="shared" ref="J35" si="240">H35*G35+I35</f>
        <v>421.25</v>
      </c>
      <c r="K35" s="72">
        <f t="shared" ref="K35" si="241">$C35-J35</f>
        <v>0.33333333333331439</v>
      </c>
      <c r="L35" s="54">
        <v>0.25</v>
      </c>
      <c r="M35" s="55">
        <v>19</v>
      </c>
      <c r="N35" s="56">
        <f t="shared" ref="N35" si="242">M35/12</f>
        <v>1.5833333333333333</v>
      </c>
      <c r="O35" s="53">
        <f t="shared" ref="O35" si="243">ROUNDDOWN(($D35-L35)/N35,0)</f>
        <v>55</v>
      </c>
      <c r="P35" s="53">
        <f t="shared" ref="P35" si="244">$B35+L35</f>
        <v>333.75</v>
      </c>
      <c r="Q35" s="53">
        <f t="shared" ref="Q35" si="245">O35*N35+P35</f>
        <v>420.83333333333331</v>
      </c>
      <c r="R35" s="72">
        <f t="shared" ref="R35" si="246">$C35-Q35</f>
        <v>0.75</v>
      </c>
      <c r="T35" t="s">
        <v>17</v>
      </c>
      <c r="U35" s="4">
        <f t="shared" ref="U35" si="247">J35-I35</f>
        <v>87.5</v>
      </c>
      <c r="V35" s="4">
        <f t="shared" ref="V35" si="248">Q35-P35</f>
        <v>87.083333333333314</v>
      </c>
      <c r="X35">
        <f t="shared" ref="X35" si="249">IF(G35&gt;=1,1,0)</f>
        <v>1</v>
      </c>
      <c r="Y35" s="5">
        <f t="shared" ref="Y35" si="250">ROUNDDOWN(G35,0)</f>
        <v>1</v>
      </c>
      <c r="Z35" s="5">
        <f t="shared" ref="Z35" si="251">ROUNDDOWN(MOD(F35,12),0)</f>
        <v>2</v>
      </c>
      <c r="AB35" t="str">
        <f t="shared" ref="AB35" si="252">IF(M35=0,CONCATENATE(ROUNDDOWN(U35,0),"'-",ROUND(MOD(U35,1)*12,1),"""",CHAR(10),"NO STUDS"),IF(X35=1,CONCATENATE(H35," SPA. @ ",CHAR(10),Y35,"'-",Z35,AA35,"''  = ",ROUNDDOWN(U35,0),"'-",ROUND(MOD(U35,1)*12,1),""""),CONCATENATE(H35," SPA. @ ",CHAR(10),ROUNDDOWN(F35,0),AA35,"''  = ",ROUNDDOWN(U35,0),"'-",ROUND(MOD(U35,1)*12,1),"""")))</f>
        <v>75 SPA. @ 
1'-2''  = 87'-6"</v>
      </c>
      <c r="AE35">
        <f t="shared" ref="AE35" si="253">IF(N35&gt;=1,1,0)</f>
        <v>1</v>
      </c>
      <c r="AF35" s="5">
        <f t="shared" ref="AF35" si="254">ROUNDDOWN(N35,0)</f>
        <v>1</v>
      </c>
      <c r="AG35" s="5">
        <f t="shared" ref="AG35" si="255">ROUNDDOWN(MOD(M35,12),0)</f>
        <v>7</v>
      </c>
      <c r="AI35" t="str">
        <f t="shared" ref="AI35" si="256">IF(M35=0,CONCATENATE(ROUNDDOWN(V35,0),"'-",ROUND(MOD(V35,1)*12,1),"""",CHAR(10),"NO STUDS"),IF(AE35=1,CONCATENATE(O35," SPA. @ ",CHAR(10),AF35,"'-",AG35,"''  = ",ROUNDDOWN(V35,0),"'-",ROUND(MOD(V35,1)*12,1),""""),CONCATENATE(O35," SPA. @ ",CHAR(10),ROUNDDOWN(M35,0),AH35,"''  = ",ROUNDDOWN(V35,0),"'-",ROUND(MOD(V35,1)*12,1),"""")))</f>
        <v>55 SPA. @ 
1'-7''  = 87'-1"</v>
      </c>
    </row>
    <row r="36" spans="1:35" x14ac:dyDescent="0.25">
      <c r="A36" s="31"/>
      <c r="B36" s="32"/>
      <c r="C36" s="32"/>
      <c r="D36" s="34"/>
      <c r="E36" s="31"/>
      <c r="F36" s="32"/>
      <c r="G36" s="33"/>
      <c r="H36" s="33"/>
      <c r="I36" s="33"/>
      <c r="J36" s="33"/>
      <c r="K36" s="67"/>
      <c r="L36" s="38"/>
      <c r="M36" s="39"/>
      <c r="N36" s="40"/>
      <c r="O36" s="33"/>
      <c r="P36" s="33"/>
      <c r="Q36" s="33"/>
      <c r="R36" s="67"/>
      <c r="U36" s="4"/>
      <c r="V36" s="4"/>
    </row>
    <row r="37" spans="1:35" x14ac:dyDescent="0.25">
      <c r="A37" s="50" t="s">
        <v>68</v>
      </c>
      <c r="B37" s="53">
        <f t="shared" ref="B37" si="257">C35</f>
        <v>421.58333333333331</v>
      </c>
      <c r="C37" s="51">
        <f>443.5</f>
        <v>443.5</v>
      </c>
      <c r="D37" s="72">
        <f t="shared" ref="D37" si="258">C37-B37</f>
        <v>21.916666666666686</v>
      </c>
      <c r="E37" s="50">
        <v>0.25</v>
      </c>
      <c r="F37" s="51">
        <v>24</v>
      </c>
      <c r="G37" s="53">
        <f t="shared" si="0"/>
        <v>2</v>
      </c>
      <c r="H37" s="53">
        <f t="shared" ref="H37" si="259">ROUNDDOWN(($D37-E37)/G37,0)</f>
        <v>10</v>
      </c>
      <c r="I37" s="53">
        <f t="shared" ref="I37" si="260">$B37+E37</f>
        <v>421.83333333333331</v>
      </c>
      <c r="J37" s="53">
        <f t="shared" ref="J37" si="261">H37*G37+I37</f>
        <v>441.83333333333331</v>
      </c>
      <c r="K37" s="72">
        <f t="shared" ref="K37" si="262">$C37-J37</f>
        <v>1.6666666666666856</v>
      </c>
      <c r="L37" s="54">
        <v>0.25</v>
      </c>
      <c r="M37" s="55">
        <v>24</v>
      </c>
      <c r="N37" s="56">
        <f t="shared" ref="N37" si="263">M37/12</f>
        <v>2</v>
      </c>
      <c r="O37" s="53">
        <f t="shared" ref="O37" si="264">ROUNDDOWN(($D37-L37)/N37,0)</f>
        <v>10</v>
      </c>
      <c r="P37" s="53">
        <f t="shared" ref="P37" si="265">$B37+L37</f>
        <v>421.83333333333331</v>
      </c>
      <c r="Q37" s="53">
        <f t="shared" ref="Q37" si="266">O37*N37+P37</f>
        <v>441.83333333333331</v>
      </c>
      <c r="R37" s="72">
        <f t="shared" ref="R37" si="267">$C37-Q37</f>
        <v>1.6666666666666856</v>
      </c>
      <c r="T37" t="s">
        <v>18</v>
      </c>
      <c r="U37" s="4">
        <f t="shared" ref="U37" si="268">J37-I37</f>
        <v>20</v>
      </c>
      <c r="V37" s="4">
        <f t="shared" ref="V37" si="269">Q37-P37</f>
        <v>20</v>
      </c>
      <c r="X37">
        <f t="shared" ref="X37" si="270">IF(G37&gt;=1,1,0)</f>
        <v>1</v>
      </c>
      <c r="Y37" s="5">
        <f t="shared" ref="Y37" si="271">ROUNDDOWN(G37,0)</f>
        <v>2</v>
      </c>
      <c r="Z37" s="5">
        <f t="shared" ref="Z37" si="272">ROUNDDOWN(MOD(F37,12),0)</f>
        <v>0</v>
      </c>
      <c r="AB37" t="str">
        <f t="shared" ref="AB37" si="273">IF(M37=0,CONCATENATE(ROUNDDOWN(U37,0),"'-",ROUND(MOD(U37,1)*12,1),"""",CHAR(10),"NO STUDS"),IF(X37=1,CONCATENATE(H37," SPA. @ ",CHAR(10),Y37,"'-",Z37,AA37,"''  = ",ROUNDDOWN(U37,0),"'-",ROUND(MOD(U37,1)*12,1),""""),CONCATENATE(H37," SPA. @ ",CHAR(10),ROUNDDOWN(F37,0),AA37,"''  = ",ROUNDDOWN(U37,0),"'-",ROUND(MOD(U37,1)*12,1),"""")))</f>
        <v>10 SPA. @ 
2'-0''  = 20'-0"</v>
      </c>
      <c r="AE37">
        <f t="shared" ref="AE37" si="274">IF(N37&gt;=1,1,0)</f>
        <v>1</v>
      </c>
      <c r="AF37" s="5">
        <f t="shared" ref="AF37" si="275">ROUNDDOWN(N37,0)</f>
        <v>2</v>
      </c>
      <c r="AG37" s="5">
        <f t="shared" ref="AG37" si="276">ROUNDDOWN(MOD(M37,12),0)</f>
        <v>0</v>
      </c>
      <c r="AI37" t="str">
        <f t="shared" ref="AI37" si="277">IF(M37=0,CONCATENATE(ROUNDDOWN(V37,0),"'-",ROUND(MOD(V37,1)*12,1),"""",CHAR(10),"NO STUDS"),IF(AE37=1,CONCATENATE(O37," SPA. @ ",CHAR(10),AF37,"'-",AG37,"''  = ",ROUNDDOWN(V37,0),"'-",ROUND(MOD(V37,1)*12,1),""""),CONCATENATE(O37," SPA. @ ",CHAR(10),ROUNDDOWN(M37,0),AH37,"''  = ",ROUNDDOWN(V37,0),"'-",ROUND(MOD(V37,1)*12,1),"""")))</f>
        <v>10 SPA. @ 
2'-0''  = 20'-0"</v>
      </c>
    </row>
    <row r="38" spans="1:35" x14ac:dyDescent="0.25">
      <c r="A38" s="31"/>
      <c r="B38" s="32"/>
      <c r="C38" s="32"/>
      <c r="D38" s="34"/>
      <c r="E38" s="31"/>
      <c r="F38" s="32"/>
      <c r="G38" s="33"/>
      <c r="H38" s="33"/>
      <c r="I38" s="33"/>
      <c r="J38" s="33"/>
      <c r="K38" s="67"/>
      <c r="L38" s="38"/>
      <c r="M38" s="39"/>
      <c r="N38" s="40"/>
      <c r="O38" s="33"/>
      <c r="P38" s="33"/>
      <c r="Q38" s="33"/>
      <c r="R38" s="67"/>
      <c r="U38" s="4"/>
      <c r="V38" s="4"/>
    </row>
    <row r="39" spans="1:35" x14ac:dyDescent="0.25">
      <c r="A39" s="73" t="s">
        <v>69</v>
      </c>
      <c r="B39" s="74">
        <f t="shared" ref="B39" si="278">C37</f>
        <v>443.5</v>
      </c>
      <c r="C39" s="74">
        <v>446.5</v>
      </c>
      <c r="D39" s="75">
        <f t="shared" ref="D39" si="279">C39-B39</f>
        <v>3</v>
      </c>
      <c r="E39" s="73"/>
      <c r="F39" s="74">
        <v>0</v>
      </c>
      <c r="G39" s="76">
        <f t="shared" si="0"/>
        <v>0</v>
      </c>
      <c r="H39" s="76">
        <v>0</v>
      </c>
      <c r="I39" s="76">
        <f>J37</f>
        <v>441.83333333333331</v>
      </c>
      <c r="J39" s="76">
        <f>I41</f>
        <v>446.75</v>
      </c>
      <c r="K39" s="77"/>
      <c r="L39" s="78"/>
      <c r="M39" s="79">
        <v>0</v>
      </c>
      <c r="N39" s="80">
        <f t="shared" ref="N39" si="280">M39/12</f>
        <v>0</v>
      </c>
      <c r="O39" s="76">
        <v>0</v>
      </c>
      <c r="P39" s="76">
        <f>Q37</f>
        <v>441.83333333333331</v>
      </c>
      <c r="Q39" s="76">
        <f>P41</f>
        <v>446.75</v>
      </c>
      <c r="R39" s="77"/>
      <c r="T39" t="s">
        <v>19</v>
      </c>
      <c r="U39" s="4">
        <f t="shared" ref="U39" si="281">J39-I39</f>
        <v>4.9166666666666856</v>
      </c>
      <c r="V39" s="4">
        <f t="shared" ref="V39" si="282">Q39-P39</f>
        <v>4.9166666666666856</v>
      </c>
      <c r="X39">
        <f t="shared" ref="X39" si="283">IF(G39&gt;=1,1,0)</f>
        <v>0</v>
      </c>
      <c r="Y39" s="5">
        <f t="shared" ref="Y39" si="284">ROUNDDOWN(G39,0)</f>
        <v>0</v>
      </c>
      <c r="Z39" s="5">
        <f t="shared" ref="Z39" si="285">ROUNDDOWN(MOD(F39,12),0)</f>
        <v>0</v>
      </c>
      <c r="AB39" t="str">
        <f t="shared" ref="AB39" si="286">IF(M39=0,CONCATENATE(ROUNDDOWN(U39,0),"'-",ROUND(MOD(U39,1)*12,1),"""",CHAR(10),"NO STUDS"),IF(X39=1,CONCATENATE(H39," SPA. @ ",CHAR(10),Y39,"'-",Z39,AA39,"''  = ",ROUNDDOWN(U39,0),"'-",ROUND(MOD(U39,1)*12,1),""""),CONCATENATE(H39," SPA. @ ",CHAR(10),ROUNDDOWN(F39,0),AA39,"''  = ",ROUNDDOWN(U39,0),"'-",ROUND(MOD(U39,1)*12,1),"""")))</f>
        <v>4'-11"
NO STUDS</v>
      </c>
      <c r="AE39">
        <f t="shared" ref="AE39" si="287">IF(N39&gt;=1,1,0)</f>
        <v>0</v>
      </c>
      <c r="AF39" s="5">
        <f t="shared" ref="AF39" si="288">ROUNDDOWN(N39,0)</f>
        <v>0</v>
      </c>
      <c r="AG39" s="5">
        <f t="shared" ref="AG39" si="289">ROUNDDOWN(MOD(M39,12),0)</f>
        <v>0</v>
      </c>
      <c r="AI39" t="str">
        <f t="shared" ref="AI39" si="290">IF(M39=0,CONCATENATE(ROUNDDOWN(V39,0),"'-",ROUND(MOD(V39,1)*12,1),"""",CHAR(10),"NO STUDS"),IF(AE39=1,CONCATENATE(O39," SPA. @ ",CHAR(10),AF39,"'-",AG39,"''  = ",ROUNDDOWN(V39,0),"'-",ROUND(MOD(V39,1)*12,1),""""),CONCATENATE(O39," SPA. @ ",CHAR(10),ROUNDDOWN(M39,0),AH39,"''  = ",ROUNDDOWN(V39,0),"'-",ROUND(MOD(V39,1)*12,1),"""")))</f>
        <v>4'-11"
NO STUDS</v>
      </c>
    </row>
    <row r="40" spans="1:35" x14ac:dyDescent="0.25">
      <c r="A40" s="31"/>
      <c r="B40" s="32"/>
      <c r="C40" s="32"/>
      <c r="D40" s="34"/>
      <c r="E40" s="31"/>
      <c r="F40" s="32"/>
      <c r="G40" s="33"/>
      <c r="H40" s="33"/>
      <c r="I40" s="33"/>
      <c r="J40" s="33"/>
      <c r="K40" s="67"/>
      <c r="L40" s="38"/>
      <c r="M40" s="39"/>
      <c r="N40" s="40"/>
      <c r="O40" s="33"/>
      <c r="P40" s="33"/>
      <c r="Q40" s="33"/>
      <c r="R40" s="67"/>
      <c r="U40" s="4"/>
      <c r="V40" s="4"/>
    </row>
    <row r="41" spans="1:35" x14ac:dyDescent="0.25">
      <c r="A41" s="50" t="s">
        <v>70</v>
      </c>
      <c r="B41" s="51">
        <f t="shared" ref="B41" si="291">C39</f>
        <v>446.5</v>
      </c>
      <c r="C41" s="51">
        <v>500.25</v>
      </c>
      <c r="D41" s="52">
        <f t="shared" ref="D41" si="292">C41-B41</f>
        <v>53.75</v>
      </c>
      <c r="E41" s="50">
        <v>0.25</v>
      </c>
      <c r="F41" s="51">
        <v>11</v>
      </c>
      <c r="G41" s="53">
        <f t="shared" si="0"/>
        <v>0.91666666666666663</v>
      </c>
      <c r="H41" s="53">
        <f t="shared" ref="H41" si="293">ROUNDDOWN(($D41-E41)/G41,0)</f>
        <v>58</v>
      </c>
      <c r="I41" s="53">
        <f t="shared" ref="I41" si="294">$B41+E41</f>
        <v>446.75</v>
      </c>
      <c r="J41" s="53">
        <f t="shared" ref="J41" si="295">H41*G41+I41</f>
        <v>499.91666666666669</v>
      </c>
      <c r="K41" s="72">
        <f t="shared" ref="K41" si="296">$C41-J41</f>
        <v>0.33333333333331439</v>
      </c>
      <c r="L41" s="54">
        <v>0.25</v>
      </c>
      <c r="M41" s="55">
        <v>14</v>
      </c>
      <c r="N41" s="56">
        <f t="shared" ref="N41" si="297">M41/12</f>
        <v>1.1666666666666667</v>
      </c>
      <c r="O41" s="53">
        <f t="shared" ref="O41" si="298">ROUNDDOWN(($D41-L41)/N41,0)</f>
        <v>45</v>
      </c>
      <c r="P41" s="53">
        <f t="shared" ref="P41" si="299">$B41+L41</f>
        <v>446.75</v>
      </c>
      <c r="Q41" s="53">
        <f t="shared" ref="Q41" si="300">O41*N41+P41</f>
        <v>499.25</v>
      </c>
      <c r="R41" s="72">
        <f t="shared" ref="R41" si="301">$C41-Q41</f>
        <v>1</v>
      </c>
      <c r="T41" t="s">
        <v>20</v>
      </c>
      <c r="U41" s="4">
        <f t="shared" ref="U41" si="302">J41-I41</f>
        <v>53.166666666666686</v>
      </c>
      <c r="V41" s="4">
        <f t="shared" ref="V41" si="303">Q41-P41</f>
        <v>52.5</v>
      </c>
      <c r="X41">
        <f t="shared" ref="X41" si="304">IF(G41&gt;=1,1,0)</f>
        <v>0</v>
      </c>
      <c r="Y41" s="5">
        <f t="shared" ref="Y41" si="305">ROUNDDOWN(G41,0)</f>
        <v>0</v>
      </c>
      <c r="Z41" s="5">
        <f t="shared" ref="Z41" si="306">ROUNDDOWN(MOD(F41,12),0)</f>
        <v>11</v>
      </c>
      <c r="AB41" t="str">
        <f t="shared" ref="AB41" si="307">IF(M41=0,CONCATENATE(ROUNDDOWN(U41,0),"'-",ROUND(MOD(U41,1)*12,1),"""",CHAR(10),"NO STUDS"),IF(X41=1,CONCATENATE(H41," SPA. @ ",CHAR(10),Y41,"'-",Z41,AA41,"''  = ",ROUNDDOWN(U41,0),"'-",ROUND(MOD(U41,1)*12,1),""""),CONCATENATE(H41," SPA. @ ",CHAR(10),ROUNDDOWN(F41,0),AA41,"''  = ",ROUNDDOWN(U41,0),"'-",ROUND(MOD(U41,1)*12,1),"""")))</f>
        <v>58 SPA. @ 
11''  = 53'-2"</v>
      </c>
      <c r="AE41">
        <f t="shared" ref="AE41" si="308">IF(N41&gt;=1,1,0)</f>
        <v>1</v>
      </c>
      <c r="AF41" s="5">
        <f t="shared" ref="AF41" si="309">ROUNDDOWN(N41,0)</f>
        <v>1</v>
      </c>
      <c r="AG41" s="5">
        <f t="shared" ref="AG41" si="310">ROUNDDOWN(MOD(M41,12),0)</f>
        <v>2</v>
      </c>
      <c r="AI41" t="str">
        <f t="shared" ref="AI41" si="311">IF(M41=0,CONCATENATE(ROUNDDOWN(V41,0),"'-",ROUND(MOD(V41,1)*12,1),"""",CHAR(10),"NO STUDS"),IF(AE41=1,CONCATENATE(O41," SPA. @ ",CHAR(10),AF41,"'-",AG41,"''  = ",ROUNDDOWN(V41,0),"'-",ROUND(MOD(V41,1)*12,1),""""),CONCATENATE(O41," SPA. @ ",CHAR(10),ROUNDDOWN(M41,0),AH41,"''  = ",ROUNDDOWN(V41,0),"'-",ROUND(MOD(V41,1)*12,1),"""")))</f>
        <v>45 SPA. @ 
1'-2''  = 52'-6"</v>
      </c>
    </row>
    <row r="42" spans="1:35" x14ac:dyDescent="0.25">
      <c r="A42" s="31"/>
      <c r="B42" s="32"/>
      <c r="C42" s="32"/>
      <c r="D42" s="34"/>
      <c r="E42" s="31"/>
      <c r="F42" s="32"/>
      <c r="G42" s="33"/>
      <c r="H42" s="33"/>
      <c r="I42" s="33"/>
      <c r="J42" s="33"/>
      <c r="K42" s="67"/>
      <c r="L42" s="38"/>
      <c r="M42" s="39"/>
      <c r="N42" s="40"/>
      <c r="O42" s="33"/>
      <c r="P42" s="33"/>
      <c r="Q42" s="33"/>
      <c r="R42" s="67"/>
      <c r="U42" s="4"/>
      <c r="V42" s="4"/>
    </row>
    <row r="43" spans="1:35" x14ac:dyDescent="0.25">
      <c r="A43" s="57" t="s">
        <v>71</v>
      </c>
      <c r="B43" s="58">
        <f t="shared" ref="B43" si="312">C41</f>
        <v>500.25</v>
      </c>
      <c r="C43" s="60">
        <f>509+10/12</f>
        <v>509.83333333333331</v>
      </c>
      <c r="D43" s="69">
        <f t="shared" ref="D43" si="313">C43-B43</f>
        <v>9.5833333333333144</v>
      </c>
      <c r="E43" s="57"/>
      <c r="F43" s="58">
        <v>0</v>
      </c>
      <c r="G43" s="60">
        <f t="shared" si="0"/>
        <v>0</v>
      </c>
      <c r="H43" s="60">
        <v>0</v>
      </c>
      <c r="I43" s="60">
        <f>J41</f>
        <v>499.91666666666669</v>
      </c>
      <c r="J43" s="60">
        <f>I45</f>
        <v>510.08333333333331</v>
      </c>
      <c r="K43" s="69"/>
      <c r="L43" s="61"/>
      <c r="M43" s="62">
        <v>0</v>
      </c>
      <c r="N43" s="63">
        <f t="shared" ref="N43" si="314">M43/12</f>
        <v>0</v>
      </c>
      <c r="O43" s="60">
        <v>0</v>
      </c>
      <c r="P43" s="60">
        <f>Q41</f>
        <v>499.25</v>
      </c>
      <c r="Q43" s="60">
        <f>P45</f>
        <v>510.08333333333331</v>
      </c>
      <c r="R43" s="69"/>
      <c r="T43" t="s">
        <v>21</v>
      </c>
      <c r="U43" s="4">
        <f t="shared" ref="U43" si="315">J43-I43</f>
        <v>10.166666666666629</v>
      </c>
      <c r="V43" s="4">
        <f t="shared" ref="V43" si="316">Q43-P43</f>
        <v>10.833333333333314</v>
      </c>
      <c r="X43">
        <f t="shared" ref="X43" si="317">IF(G43&gt;=1,1,0)</f>
        <v>0</v>
      </c>
      <c r="Y43" s="5">
        <f t="shared" ref="Y43" si="318">ROUNDDOWN(G43,0)</f>
        <v>0</v>
      </c>
      <c r="Z43" s="5">
        <f t="shared" ref="Z43" si="319">ROUNDDOWN(MOD(F43,12),0)</f>
        <v>0</v>
      </c>
      <c r="AB43" t="str">
        <f t="shared" ref="AB43" si="320">IF(M43=0,CONCATENATE(ROUNDDOWN(U43,0),"'-",ROUND(MOD(U43,1)*12,1),"""",CHAR(10),"NO STUDS"),IF(X43=1,CONCATENATE(H43," SPA. @ ",CHAR(10),Y43,"'-",Z43,AA43,"''  = ",ROUNDDOWN(U43,0),"'-",ROUND(MOD(U43,1)*12,1),""""),CONCATENATE(H43," SPA. @ ",CHAR(10),ROUNDDOWN(F43,0),AA43,"''  = ",ROUNDDOWN(U43,0),"'-",ROUND(MOD(U43,1)*12,1),"""")))</f>
        <v>10'-2"
NO STUDS</v>
      </c>
      <c r="AE43">
        <f t="shared" ref="AE43" si="321">IF(N43&gt;=1,1,0)</f>
        <v>0</v>
      </c>
      <c r="AF43" s="5">
        <f t="shared" ref="AF43" si="322">ROUNDDOWN(N43,0)</f>
        <v>0</v>
      </c>
      <c r="AG43" s="5">
        <f t="shared" ref="AG43" si="323">ROUNDDOWN(MOD(M43,12),0)</f>
        <v>0</v>
      </c>
      <c r="AI43" t="str">
        <f t="shared" ref="AI43" si="324">IF(M43=0,CONCATENATE(ROUNDDOWN(V43,0),"'-",ROUND(MOD(V43,1)*12,1),"""",CHAR(10),"NO STUDS"),IF(AE43=1,CONCATENATE(O43," SPA. @ ",CHAR(10),AF43,"'-",AG43,"''  = ",ROUNDDOWN(V43,0),"'-",ROUND(MOD(V43,1)*12,1),""""),CONCATENATE(O43," SPA. @ ",CHAR(10),ROUNDDOWN(M43,0),AH43,"''  = ",ROUNDDOWN(V43,0),"'-",ROUND(MOD(V43,1)*12,1),"""")))</f>
        <v>10'-10"
NO STUDS</v>
      </c>
    </row>
    <row r="44" spans="1:35" x14ac:dyDescent="0.25">
      <c r="A44" s="31"/>
      <c r="B44" s="32"/>
      <c r="C44" s="33"/>
      <c r="D44" s="34"/>
      <c r="E44" s="31"/>
      <c r="F44" s="32"/>
      <c r="G44" s="33"/>
      <c r="H44" s="33"/>
      <c r="I44" s="33"/>
      <c r="J44" s="33"/>
      <c r="K44" s="67"/>
      <c r="L44" s="38"/>
      <c r="M44" s="39"/>
      <c r="N44" s="40"/>
      <c r="O44" s="33"/>
      <c r="P44" s="33"/>
      <c r="Q44" s="33"/>
      <c r="R44" s="67"/>
      <c r="U44" s="4"/>
      <c r="V44" s="4"/>
    </row>
    <row r="45" spans="1:35" x14ac:dyDescent="0.25">
      <c r="A45" s="50" t="s">
        <v>72</v>
      </c>
      <c r="B45" s="53">
        <f t="shared" ref="B45" si="325">C43</f>
        <v>509.83333333333331</v>
      </c>
      <c r="C45" s="53">
        <f>582+1/12</f>
        <v>582.08333333333337</v>
      </c>
      <c r="D45" s="52">
        <f t="shared" ref="D45" si="326">C45-B45</f>
        <v>72.250000000000057</v>
      </c>
      <c r="E45" s="50">
        <v>0.25</v>
      </c>
      <c r="F45" s="51">
        <v>11</v>
      </c>
      <c r="G45" s="53">
        <f t="shared" si="0"/>
        <v>0.91666666666666663</v>
      </c>
      <c r="H45" s="53">
        <f t="shared" ref="H45" si="327">ROUNDDOWN(($D45-E45)/G45,0)</f>
        <v>78</v>
      </c>
      <c r="I45" s="53">
        <f t="shared" ref="I45" si="328">$B45+E45</f>
        <v>510.08333333333331</v>
      </c>
      <c r="J45" s="53">
        <f>H45*G45+I45</f>
        <v>581.58333333333326</v>
      </c>
      <c r="K45" s="72">
        <f>$C45-J45</f>
        <v>0.50000000000011369</v>
      </c>
      <c r="L45" s="54">
        <v>0.25</v>
      </c>
      <c r="M45" s="55">
        <v>15</v>
      </c>
      <c r="N45" s="56">
        <f t="shared" ref="N45" si="329">M45/12</f>
        <v>1.25</v>
      </c>
      <c r="O45" s="53">
        <f t="shared" ref="O45" si="330">ROUNDDOWN(($D45-L45)/N45,0)</f>
        <v>57</v>
      </c>
      <c r="P45" s="53">
        <f t="shared" ref="P45" si="331">$B45+L45</f>
        <v>510.08333333333331</v>
      </c>
      <c r="Q45" s="53">
        <f t="shared" ref="Q45" si="332">O45*N45+P45</f>
        <v>581.33333333333326</v>
      </c>
      <c r="R45" s="72">
        <f t="shared" ref="R45" si="333">$C45-Q45</f>
        <v>0.75000000000011369</v>
      </c>
      <c r="T45" t="s">
        <v>22</v>
      </c>
      <c r="U45" s="4">
        <f t="shared" ref="U45" si="334">J45-I45</f>
        <v>71.499999999999943</v>
      </c>
      <c r="V45" s="4">
        <f t="shared" ref="V45" si="335">Q45-P45</f>
        <v>71.249999999999943</v>
      </c>
      <c r="X45">
        <f t="shared" ref="X45" si="336">IF(G45&gt;=1,1,0)</f>
        <v>0</v>
      </c>
      <c r="Y45" s="5">
        <f t="shared" ref="Y45" si="337">ROUNDDOWN(G45,0)</f>
        <v>0</v>
      </c>
      <c r="Z45" s="5">
        <f t="shared" ref="Z45" si="338">ROUNDDOWN(MOD(F45,12),0)</f>
        <v>11</v>
      </c>
      <c r="AB45" t="str">
        <f t="shared" ref="AB45" si="339">IF(M45=0,CONCATENATE(ROUNDDOWN(U45,0),"'-",ROUND(MOD(U45,1)*12,1),"""",CHAR(10),"NO STUDS"),IF(X45=1,CONCATENATE(H45," SPA. @ ",CHAR(10),Y45,"'-",Z45,AA45,"''  = ",ROUNDDOWN(U45,0),"'-",ROUND(MOD(U45,1)*12,1),""""),CONCATENATE(H45," SPA. @ ",CHAR(10),ROUNDDOWN(F45,0),AA45,"''  = ",ROUNDDOWN(U45,0),"'-",ROUND(MOD(U45,1)*12,1),"""")))</f>
        <v>78 SPA. @ 
11''  = 71'-6"</v>
      </c>
      <c r="AE45">
        <f t="shared" ref="AE45" si="340">IF(N45&gt;=1,1,0)</f>
        <v>1</v>
      </c>
      <c r="AF45" s="5">
        <f t="shared" ref="AF45" si="341">ROUNDDOWN(N45,0)</f>
        <v>1</v>
      </c>
      <c r="AG45" s="5">
        <f t="shared" ref="AG45" si="342">ROUNDDOWN(MOD(M45,12),0)</f>
        <v>3</v>
      </c>
      <c r="AI45" t="str">
        <f t="shared" ref="AI45" si="343">IF(M45=0,CONCATENATE(ROUNDDOWN(V45,0),"'-",ROUND(MOD(V45,1)*12,1),"""",CHAR(10),"NO STUDS"),IF(AE45=1,CONCATENATE(O45," SPA. @ ",CHAR(10),AF45,"'-",AG45,"''  = ",ROUNDDOWN(V45,0),"'-",ROUND(MOD(V45,1)*12,1),""""),CONCATENATE(O45," SPA. @ ",CHAR(10),ROUNDDOWN(M45,0),AH45,"''  = ",ROUNDDOWN(V45,0),"'-",ROUND(MOD(V45,1)*12,1),"""")))</f>
        <v>57 SPA. @ 
1'-3''  = 71'-3"</v>
      </c>
    </row>
    <row r="46" spans="1:35" x14ac:dyDescent="0.25">
      <c r="A46" s="31"/>
      <c r="B46" s="33"/>
      <c r="C46" s="33"/>
      <c r="D46" s="34"/>
      <c r="E46" s="31"/>
      <c r="F46" s="32"/>
      <c r="G46" s="33"/>
      <c r="H46" s="33"/>
      <c r="I46" s="33"/>
      <c r="J46" s="33"/>
      <c r="K46" s="67"/>
      <c r="L46" s="38"/>
      <c r="M46" s="39"/>
      <c r="N46" s="40"/>
      <c r="O46" s="33"/>
      <c r="P46" s="33"/>
      <c r="Q46" s="33"/>
      <c r="R46" s="67"/>
      <c r="U46" s="4"/>
      <c r="V46" s="4"/>
    </row>
    <row r="47" spans="1:35" x14ac:dyDescent="0.25">
      <c r="A47" s="43" t="s">
        <v>73</v>
      </c>
      <c r="B47" s="46">
        <f t="shared" ref="B47" si="344">C45</f>
        <v>582.08333333333337</v>
      </c>
      <c r="C47" s="46">
        <f>596+1/12</f>
        <v>596.08333333333337</v>
      </c>
      <c r="D47" s="45">
        <f t="shared" ref="D47" si="345">C47-B47</f>
        <v>14</v>
      </c>
      <c r="E47" s="43">
        <v>0.25</v>
      </c>
      <c r="F47" s="44">
        <v>24</v>
      </c>
      <c r="G47" s="46">
        <f t="shared" si="0"/>
        <v>2</v>
      </c>
      <c r="H47" s="46">
        <f>ROUNDDOWN(($D47-E47)/G47,0)</f>
        <v>6</v>
      </c>
      <c r="I47" s="46">
        <f>$B47+E47</f>
        <v>582.33333333333337</v>
      </c>
      <c r="J47" s="46">
        <f t="shared" ref="J47" si="346">H47*G47+I47</f>
        <v>594.33333333333337</v>
      </c>
      <c r="K47" s="68">
        <f t="shared" ref="K47" si="347">$C47-J47</f>
        <v>1.75</v>
      </c>
      <c r="L47" s="47">
        <v>0.25</v>
      </c>
      <c r="M47" s="48">
        <v>24</v>
      </c>
      <c r="N47" s="49">
        <f t="shared" ref="N47" si="348">M47/12</f>
        <v>2</v>
      </c>
      <c r="O47" s="46">
        <f>ROUNDDOWN(($D47-L47)/N47,0)</f>
        <v>6</v>
      </c>
      <c r="P47" s="46">
        <f t="shared" ref="P47" si="349">$B47+L47</f>
        <v>582.33333333333337</v>
      </c>
      <c r="Q47" s="46">
        <f>O47*N47+P47</f>
        <v>594.33333333333337</v>
      </c>
      <c r="R47" s="68">
        <f>$C47-Q47</f>
        <v>1.75</v>
      </c>
      <c r="T47" t="s">
        <v>23</v>
      </c>
      <c r="U47" s="4">
        <f t="shared" ref="U47" si="350">J47-I47</f>
        <v>12</v>
      </c>
      <c r="V47" s="4">
        <f t="shared" ref="V47" si="351">Q47-P47</f>
        <v>12</v>
      </c>
      <c r="X47">
        <f t="shared" ref="X47" si="352">IF(G47&gt;=1,1,0)</f>
        <v>1</v>
      </c>
      <c r="Y47" s="5">
        <f t="shared" ref="Y47" si="353">ROUNDDOWN(G47,0)</f>
        <v>2</v>
      </c>
      <c r="Z47" s="5">
        <f t="shared" ref="Z47" si="354">ROUNDDOWN(MOD(F47,12),0)</f>
        <v>0</v>
      </c>
      <c r="AB47" t="str">
        <f t="shared" ref="AB47" si="355">IF(M47=0,CONCATENATE(ROUNDDOWN(U47,0),"'-",ROUND(MOD(U47,1)*12,1),"""",CHAR(10),"NO STUDS"),IF(X47=1,CONCATENATE(H47," SPA. @ ",CHAR(10),Y47,"'-",Z47,AA47,"''  = ",ROUNDDOWN(U47,0),"'-",ROUND(MOD(U47,1)*12,1),""""),CONCATENATE(H47," SPA. @ ",CHAR(10),ROUNDDOWN(F47,0),AA47,"''  = ",ROUNDDOWN(U47,0),"'-",ROUND(MOD(U47,1)*12,1),"""")))</f>
        <v>6 SPA. @ 
2'-0''  = 12'-0"</v>
      </c>
      <c r="AE47">
        <f t="shared" ref="AE47" si="356">IF(N47&gt;=1,1,0)</f>
        <v>1</v>
      </c>
      <c r="AF47" s="5">
        <f t="shared" ref="AF47" si="357">ROUNDDOWN(N47,0)</f>
        <v>2</v>
      </c>
      <c r="AG47" s="5">
        <f t="shared" ref="AG47" si="358">ROUNDDOWN(MOD(M47,12),0)</f>
        <v>0</v>
      </c>
      <c r="AI47" t="str">
        <f t="shared" ref="AI47" si="359">IF(M47=0,CONCATENATE(ROUNDDOWN(V47,0),"'-",ROUND(MOD(V47,1)*12,1),"""",CHAR(10),"NO STUDS"),IF(AE47=1,CONCATENATE(O47," SPA. @ ",CHAR(10),AF47,"'-",AG47,"''  = ",ROUNDDOWN(V47,0),"'-",ROUND(MOD(V47,1)*12,1),""""),CONCATENATE(O47," SPA. @ ",CHAR(10),ROUNDDOWN(M47,0),AH47,"''  = ",ROUNDDOWN(V47,0),"'-",ROUND(MOD(V47,1)*12,1),"""")))</f>
        <v>6 SPA. @ 
2'-0''  = 12'-0"</v>
      </c>
    </row>
    <row r="48" spans="1:35" x14ac:dyDescent="0.25">
      <c r="A48" s="31"/>
      <c r="B48" s="33"/>
      <c r="C48" s="33"/>
      <c r="D48" s="34"/>
      <c r="E48" s="31"/>
      <c r="F48" s="32"/>
      <c r="G48" s="33"/>
      <c r="H48" s="33"/>
      <c r="I48" s="33"/>
      <c r="J48" s="33"/>
      <c r="K48" s="67"/>
      <c r="L48" s="38"/>
      <c r="M48" s="39"/>
      <c r="N48" s="40"/>
      <c r="O48" s="33"/>
      <c r="P48" s="33"/>
      <c r="Q48" s="33"/>
      <c r="R48" s="67"/>
      <c r="U48" s="4"/>
      <c r="V48" s="4"/>
    </row>
    <row r="49" spans="1:35" x14ac:dyDescent="0.25">
      <c r="A49" s="50" t="s">
        <v>74</v>
      </c>
      <c r="B49" s="53">
        <f t="shared" ref="B49" si="360">C47</f>
        <v>596.08333333333337</v>
      </c>
      <c r="C49" s="53">
        <f>607+7/12</f>
        <v>607.58333333333337</v>
      </c>
      <c r="D49" s="52">
        <f t="shared" ref="D49" si="361">C49-B49</f>
        <v>11.5</v>
      </c>
      <c r="E49" s="50">
        <v>0.25</v>
      </c>
      <c r="F49" s="51">
        <v>13</v>
      </c>
      <c r="G49" s="53">
        <f t="shared" si="0"/>
        <v>1.0833333333333333</v>
      </c>
      <c r="H49" s="53">
        <f t="shared" ref="H49" si="362">ROUNDDOWN(($D49-E49)/G49,0)</f>
        <v>10</v>
      </c>
      <c r="I49" s="53">
        <f t="shared" ref="I49" si="363">$B49+E49</f>
        <v>596.33333333333337</v>
      </c>
      <c r="J49" s="53">
        <f t="shared" ref="J49" si="364">H49*G49+I49</f>
        <v>607.16666666666674</v>
      </c>
      <c r="K49" s="72">
        <f t="shared" ref="K49" si="365">$C49-J49</f>
        <v>0.41666666666662877</v>
      </c>
      <c r="L49" s="54">
        <v>0.25</v>
      </c>
      <c r="M49" s="55">
        <v>17</v>
      </c>
      <c r="N49" s="56">
        <f t="shared" ref="N49" si="366">M49/12</f>
        <v>1.4166666666666667</v>
      </c>
      <c r="O49" s="53">
        <f t="shared" ref="O49" si="367">ROUNDDOWN(($D49-L49)/N49,0)</f>
        <v>7</v>
      </c>
      <c r="P49" s="53">
        <f t="shared" ref="P49" si="368">$B49+L49</f>
        <v>596.33333333333337</v>
      </c>
      <c r="Q49" s="53">
        <f t="shared" ref="Q49" si="369">O49*N49+P49</f>
        <v>606.25</v>
      </c>
      <c r="R49" s="72">
        <f t="shared" ref="R49" si="370">$C49-Q49</f>
        <v>1.3333333333333712</v>
      </c>
      <c r="T49" t="s">
        <v>24</v>
      </c>
      <c r="U49" s="4">
        <f t="shared" ref="U49" si="371">J49-I49</f>
        <v>10.833333333333371</v>
      </c>
      <c r="V49" s="4">
        <f t="shared" ref="V49" si="372">Q49-P49</f>
        <v>9.9166666666666288</v>
      </c>
      <c r="X49">
        <f t="shared" ref="X49" si="373">IF(G49&gt;=1,1,0)</f>
        <v>1</v>
      </c>
      <c r="Y49" s="5">
        <f t="shared" ref="Y49" si="374">ROUNDDOWN(G49,0)</f>
        <v>1</v>
      </c>
      <c r="Z49" s="5">
        <f t="shared" ref="Z49" si="375">ROUNDDOWN(MOD(F49,12),0)</f>
        <v>1</v>
      </c>
      <c r="AB49" t="str">
        <f t="shared" ref="AB49" si="376">IF(M49=0,CONCATENATE(ROUNDDOWN(U49,0),"'-",ROUND(MOD(U49,1)*12,1),"""",CHAR(10),"NO STUDS"),IF(X49=1,CONCATENATE(H49," SPA. @ ",CHAR(10),Y49,"'-",Z49,AA49,"''  = ",ROUNDDOWN(U49,0),"'-",ROUND(MOD(U49,1)*12,1),""""),CONCATENATE(H49," SPA. @ ",CHAR(10),ROUNDDOWN(F49,0),AA49,"''  = ",ROUNDDOWN(U49,0),"'-",ROUND(MOD(U49,1)*12,1),"""")))</f>
        <v>10 SPA. @ 
1'-1''  = 10'-10"</v>
      </c>
      <c r="AE49">
        <f t="shared" ref="AE49" si="377">IF(N49&gt;=1,1,0)</f>
        <v>1</v>
      </c>
      <c r="AF49" s="5">
        <f t="shared" ref="AF49" si="378">ROUNDDOWN(N49,0)</f>
        <v>1</v>
      </c>
      <c r="AG49" s="5">
        <f t="shared" ref="AG49" si="379">ROUNDDOWN(MOD(M49,12),0)</f>
        <v>5</v>
      </c>
      <c r="AI49" t="str">
        <f t="shared" ref="AI49" si="380">IF(M49=0,CONCATENATE(ROUNDDOWN(V49,0),"'-",ROUND(MOD(V49,1)*12,1),"""",CHAR(10),"NO STUDS"),IF(AE49=1,CONCATENATE(O49," SPA. @ ",CHAR(10),AF49,"'-",AG49,"''  = ",ROUNDDOWN(V49,0),"'-",ROUND(MOD(V49,1)*12,1),""""),CONCATENATE(O49," SPA. @ ",CHAR(10),ROUNDDOWN(M49,0),AH49,"''  = ",ROUNDDOWN(V49,0),"'-",ROUND(MOD(V49,1)*12,1),"""")))</f>
        <v>7 SPA. @ 
1'-5''  = 9'-11"</v>
      </c>
    </row>
    <row r="50" spans="1:35" x14ac:dyDescent="0.25">
      <c r="A50" s="31"/>
      <c r="B50" s="33"/>
      <c r="C50" s="33"/>
      <c r="D50" s="34"/>
      <c r="E50" s="31"/>
      <c r="F50" s="32"/>
      <c r="G50" s="33"/>
      <c r="H50" s="33"/>
      <c r="I50" s="33"/>
      <c r="J50" s="33"/>
      <c r="K50" s="67"/>
      <c r="L50" s="38"/>
      <c r="M50" s="39"/>
      <c r="N50" s="40"/>
      <c r="O50" s="33"/>
      <c r="P50" s="33"/>
      <c r="Q50" s="33"/>
      <c r="R50" s="67"/>
      <c r="U50" s="4"/>
      <c r="V50" s="4"/>
    </row>
    <row r="51" spans="1:35" x14ac:dyDescent="0.25">
      <c r="A51" s="57" t="s">
        <v>75</v>
      </c>
      <c r="B51" s="60">
        <f t="shared" ref="B51" si="381">C49</f>
        <v>607.58333333333337</v>
      </c>
      <c r="C51" s="60">
        <f>610+7/12</f>
        <v>610.58333333333337</v>
      </c>
      <c r="D51" s="59">
        <f t="shared" ref="D51" si="382">C51-B51</f>
        <v>3</v>
      </c>
      <c r="E51" s="57"/>
      <c r="F51" s="58">
        <v>0</v>
      </c>
      <c r="G51" s="60">
        <f t="shared" si="0"/>
        <v>0</v>
      </c>
      <c r="H51" s="60">
        <v>0</v>
      </c>
      <c r="I51" s="60">
        <f>J49</f>
        <v>607.16666666666674</v>
      </c>
      <c r="J51" s="60">
        <f>I53</f>
        <v>610.83333333333337</v>
      </c>
      <c r="K51" s="69"/>
      <c r="L51" s="61"/>
      <c r="M51" s="62">
        <v>0</v>
      </c>
      <c r="N51" s="63">
        <f t="shared" ref="N51" si="383">M51/12</f>
        <v>0</v>
      </c>
      <c r="O51" s="60">
        <v>0</v>
      </c>
      <c r="P51" s="60">
        <f>Q49</f>
        <v>606.25</v>
      </c>
      <c r="Q51" s="60">
        <f>P53</f>
        <v>610.83333333333337</v>
      </c>
      <c r="R51" s="69"/>
      <c r="T51" t="s">
        <v>25</v>
      </c>
      <c r="U51" s="4">
        <f t="shared" ref="U51" si="384">J51-I51</f>
        <v>3.6666666666666288</v>
      </c>
      <c r="V51" s="4">
        <f t="shared" ref="V51" si="385">Q51-P51</f>
        <v>4.5833333333333712</v>
      </c>
      <c r="X51">
        <f t="shared" ref="X51" si="386">IF(G51&gt;=1,1,0)</f>
        <v>0</v>
      </c>
      <c r="Y51" s="5">
        <f t="shared" ref="Y51" si="387">ROUNDDOWN(G51,0)</f>
        <v>0</v>
      </c>
      <c r="Z51" s="5">
        <f t="shared" ref="Z51" si="388">ROUNDDOWN(MOD(F51,12),0)</f>
        <v>0</v>
      </c>
      <c r="AB51" t="str">
        <f t="shared" ref="AB51" si="389">IF(M51=0,CONCATENATE(ROUNDDOWN(U51,0),"'-",ROUND(MOD(U51,1)*12,1),"""",CHAR(10),"NO STUDS"),IF(X51=1,CONCATENATE(H51," SPA. @ ",CHAR(10),Y51,"'-",Z51,AA51,"''  = ",ROUNDDOWN(U51,0),"'-",ROUND(MOD(U51,1)*12,1),""""),CONCATENATE(H51," SPA. @ ",CHAR(10),ROUNDDOWN(F51,0),AA51,"''  = ",ROUNDDOWN(U51,0),"'-",ROUND(MOD(U51,1)*12,1),"""")))</f>
        <v>3'-8"
NO STUDS</v>
      </c>
      <c r="AE51">
        <f t="shared" ref="AE51" si="390">IF(N51&gt;=1,1,0)</f>
        <v>0</v>
      </c>
      <c r="AF51" s="5">
        <f t="shared" ref="AF51" si="391">ROUNDDOWN(N51,0)</f>
        <v>0</v>
      </c>
      <c r="AG51" s="5">
        <f t="shared" ref="AG51" si="392">ROUNDDOWN(MOD(M51,12),0)</f>
        <v>0</v>
      </c>
      <c r="AI51" t="str">
        <f t="shared" ref="AI51" si="393">IF(M51=0,CONCATENATE(ROUNDDOWN(V51,0),"'-",ROUND(MOD(V51,1)*12,1),"""",CHAR(10),"NO STUDS"),IF(AE51=1,CONCATENATE(O51," SPA. @ ",CHAR(10),AF51,"'-",AG51,"''  = ",ROUNDDOWN(V51,0),"'-",ROUND(MOD(V51,1)*12,1),""""),CONCATENATE(O51," SPA. @ ",CHAR(10),ROUNDDOWN(M51,0),AH51,"''  = ",ROUNDDOWN(V51,0),"'-",ROUND(MOD(V51,1)*12,1),"""")))</f>
        <v>4'-7"
NO STUDS</v>
      </c>
    </row>
    <row r="52" spans="1:35" x14ac:dyDescent="0.25">
      <c r="A52" s="31"/>
      <c r="B52" s="33"/>
      <c r="C52" s="33"/>
      <c r="D52" s="34"/>
      <c r="E52" s="31"/>
      <c r="F52" s="32"/>
      <c r="G52" s="33"/>
      <c r="H52" s="33"/>
      <c r="I52" s="33"/>
      <c r="J52" s="33"/>
      <c r="K52" s="67"/>
      <c r="L52" s="38"/>
      <c r="M52" s="39"/>
      <c r="N52" s="40"/>
      <c r="O52" s="33"/>
      <c r="P52" s="33"/>
      <c r="Q52" s="33"/>
      <c r="R52" s="67"/>
      <c r="U52" s="4"/>
      <c r="V52" s="4"/>
    </row>
    <row r="53" spans="1:35" x14ac:dyDescent="0.25">
      <c r="A53" s="50" t="s">
        <v>76</v>
      </c>
      <c r="B53" s="53">
        <f t="shared" ref="B53" si="394">C51</f>
        <v>610.58333333333337</v>
      </c>
      <c r="C53" s="53">
        <f>645+1/12</f>
        <v>645.08333333333337</v>
      </c>
      <c r="D53" s="52">
        <f t="shared" ref="D53" si="395">C53-B53</f>
        <v>34.5</v>
      </c>
      <c r="E53" s="50">
        <v>0.25</v>
      </c>
      <c r="F53" s="51">
        <v>10</v>
      </c>
      <c r="G53" s="53">
        <f t="shared" si="0"/>
        <v>0.83333333333333337</v>
      </c>
      <c r="H53" s="53">
        <f>ROUNDDOWN(($D53-E53)/G53,0)-1</f>
        <v>40</v>
      </c>
      <c r="I53" s="53">
        <f t="shared" ref="I53" si="396">$B53+E53</f>
        <v>610.83333333333337</v>
      </c>
      <c r="J53" s="53">
        <f t="shared" ref="J53" si="397">H53*G53+I53</f>
        <v>644.16666666666674</v>
      </c>
      <c r="K53" s="72">
        <f t="shared" ref="K53" si="398">$C53-J53</f>
        <v>0.91666666666662877</v>
      </c>
      <c r="L53" s="54">
        <v>0.25</v>
      </c>
      <c r="M53" s="55">
        <v>14</v>
      </c>
      <c r="N53" s="56">
        <f t="shared" ref="N53" si="399">M53/12</f>
        <v>1.1666666666666667</v>
      </c>
      <c r="O53" s="53">
        <f t="shared" ref="O53" si="400">ROUNDDOWN(($D53-L53)/N53,0)</f>
        <v>29</v>
      </c>
      <c r="P53" s="53">
        <f t="shared" ref="P53" si="401">$B53+L53</f>
        <v>610.83333333333337</v>
      </c>
      <c r="Q53" s="53">
        <f t="shared" ref="Q53" si="402">O53*N53+P53</f>
        <v>644.66666666666674</v>
      </c>
      <c r="R53" s="72">
        <f t="shared" ref="R53" si="403">$C53-Q53</f>
        <v>0.41666666666662877</v>
      </c>
      <c r="T53" t="s">
        <v>26</v>
      </c>
      <c r="U53" s="4">
        <f t="shared" ref="U53" si="404">J53-I53</f>
        <v>33.333333333333371</v>
      </c>
      <c r="V53" s="4">
        <f t="shared" ref="V53" si="405">Q53-P53</f>
        <v>33.833333333333371</v>
      </c>
      <c r="X53">
        <f t="shared" ref="X53" si="406">IF(G53&gt;=1,1,0)</f>
        <v>0</v>
      </c>
      <c r="Y53" s="5">
        <f t="shared" ref="Y53" si="407">ROUNDDOWN(G53,0)</f>
        <v>0</v>
      </c>
      <c r="Z53" s="5">
        <f t="shared" ref="Z53" si="408">ROUNDDOWN(MOD(F53,12),0)</f>
        <v>10</v>
      </c>
      <c r="AB53" t="str">
        <f t="shared" ref="AB53" si="409">IF(M53=0,CONCATENATE(ROUNDDOWN(U53,0),"'-",ROUND(MOD(U53,1)*12,1),"""",CHAR(10),"NO STUDS"),IF(X53=1,CONCATENATE(H53," SPA. @ ",CHAR(10),Y53,"'-",Z53,AA53,"''  = ",ROUNDDOWN(U53,0),"'-",ROUND(MOD(U53,1)*12,1),""""),CONCATENATE(H53," SPA. @ ",CHAR(10),ROUNDDOWN(F53,0),AA53,"''  = ",ROUNDDOWN(U53,0),"'-",ROUND(MOD(U53,1)*12,1),"""")))</f>
        <v>40 SPA. @ 
10''  = 33'-4"</v>
      </c>
      <c r="AE53">
        <f t="shared" ref="AE53" si="410">IF(N53&gt;=1,1,0)</f>
        <v>1</v>
      </c>
      <c r="AF53" s="5">
        <f t="shared" ref="AF53" si="411">ROUNDDOWN(N53,0)</f>
        <v>1</v>
      </c>
      <c r="AG53" s="5">
        <f t="shared" ref="AG53" si="412">ROUNDDOWN(MOD(M53,12),0)</f>
        <v>2</v>
      </c>
      <c r="AI53" t="str">
        <f t="shared" ref="AI53" si="413">IF(M53=0,CONCATENATE(ROUNDDOWN(V53,0),"'-",ROUND(MOD(V53,1)*12,1),"""",CHAR(10),"NO STUDS"),IF(AE53=1,CONCATENATE(O53," SPA. @ ",CHAR(10),AF53,"'-",AG53,"''  = ",ROUNDDOWN(V53,0),"'-",ROUND(MOD(V53,1)*12,1),""""),CONCATENATE(O53," SPA. @ ",CHAR(10),ROUNDDOWN(M53,0),AH53,"''  = ",ROUNDDOWN(V53,0),"'-",ROUND(MOD(V53,1)*12,1),"""")))</f>
        <v>29 SPA. @ 
1'-2''  = 33'-10"</v>
      </c>
    </row>
    <row r="54" spans="1:35" x14ac:dyDescent="0.25">
      <c r="A54" s="31"/>
      <c r="B54" s="33"/>
      <c r="C54" s="33"/>
      <c r="D54" s="34"/>
      <c r="E54" s="31"/>
      <c r="F54" s="32"/>
      <c r="G54" s="33"/>
      <c r="H54" s="33"/>
      <c r="I54" s="33"/>
      <c r="J54" s="33"/>
      <c r="K54" s="67"/>
      <c r="L54" s="38"/>
      <c r="M54" s="39"/>
      <c r="N54" s="40"/>
      <c r="O54" s="33"/>
      <c r="P54" s="33"/>
      <c r="Q54" s="33"/>
      <c r="R54" s="67"/>
      <c r="U54" s="4"/>
      <c r="V54" s="4"/>
    </row>
    <row r="55" spans="1:35" x14ac:dyDescent="0.25">
      <c r="A55" s="43" t="s">
        <v>77</v>
      </c>
      <c r="B55" s="46">
        <f t="shared" ref="B55" si="414">C53</f>
        <v>645.08333333333337</v>
      </c>
      <c r="C55" s="46">
        <f>659+2/12</f>
        <v>659.16666666666663</v>
      </c>
      <c r="D55" s="68">
        <f t="shared" ref="D55" si="415">C55-B55</f>
        <v>14.083333333333258</v>
      </c>
      <c r="E55" s="43">
        <v>0.25</v>
      </c>
      <c r="F55" s="44">
        <v>24</v>
      </c>
      <c r="G55" s="46">
        <f t="shared" si="0"/>
        <v>2</v>
      </c>
      <c r="H55" s="46">
        <f t="shared" ref="H55" si="416">ROUNDDOWN(($D55-E55)/G55,0)</f>
        <v>6</v>
      </c>
      <c r="I55" s="46">
        <f t="shared" ref="I55" si="417">$B55+E55</f>
        <v>645.33333333333337</v>
      </c>
      <c r="J55" s="46">
        <f t="shared" ref="J55" si="418">H55*G55+I55</f>
        <v>657.33333333333337</v>
      </c>
      <c r="K55" s="68">
        <f t="shared" ref="K55" si="419">$C55-J55</f>
        <v>1.8333333333332575</v>
      </c>
      <c r="L55" s="47">
        <v>0.25</v>
      </c>
      <c r="M55" s="48">
        <v>24</v>
      </c>
      <c r="N55" s="49">
        <f t="shared" ref="N55" si="420">M55/12</f>
        <v>2</v>
      </c>
      <c r="O55" s="46">
        <f t="shared" ref="O55" si="421">ROUNDDOWN(($D55-L55)/N55,0)</f>
        <v>6</v>
      </c>
      <c r="P55" s="46">
        <f t="shared" ref="P55" si="422">$B55+L55</f>
        <v>645.33333333333337</v>
      </c>
      <c r="Q55" s="46">
        <f t="shared" ref="Q55" si="423">O55*N55+P55</f>
        <v>657.33333333333337</v>
      </c>
      <c r="R55" s="68">
        <f t="shared" ref="R55" si="424">$C55-Q55</f>
        <v>1.8333333333332575</v>
      </c>
      <c r="T55" t="s">
        <v>27</v>
      </c>
      <c r="U55" s="4">
        <f t="shared" ref="U55" si="425">J55-I55</f>
        <v>12</v>
      </c>
      <c r="V55" s="4">
        <f t="shared" ref="V55" si="426">Q55-P55</f>
        <v>12</v>
      </c>
      <c r="X55">
        <f t="shared" ref="X55" si="427">IF(G55&gt;=1,1,0)</f>
        <v>1</v>
      </c>
      <c r="Y55" s="5">
        <f t="shared" ref="Y55" si="428">ROUNDDOWN(G55,0)</f>
        <v>2</v>
      </c>
      <c r="Z55" s="5">
        <f t="shared" ref="Z55" si="429">ROUNDDOWN(MOD(F55,12),0)</f>
        <v>0</v>
      </c>
      <c r="AB55" t="str">
        <f t="shared" ref="AB55" si="430">IF(M55=0,CONCATENATE(ROUNDDOWN(U55,0),"'-",ROUND(MOD(U55,1)*12,1),"""",CHAR(10),"NO STUDS"),IF(X55=1,CONCATENATE(H55," SPA. @ ",CHAR(10),Y55,"'-",Z55,AA55,"''  = ",ROUNDDOWN(U55,0),"'-",ROUND(MOD(U55,1)*12,1),""""),CONCATENATE(H55," SPA. @ ",CHAR(10),ROUNDDOWN(F55,0),AA55,"''  = ",ROUNDDOWN(U55,0),"'-",ROUND(MOD(U55,1)*12,1),"""")))</f>
        <v>6 SPA. @ 
2'-0''  = 12'-0"</v>
      </c>
      <c r="AE55">
        <f t="shared" ref="AE55" si="431">IF(N55&gt;=1,1,0)</f>
        <v>1</v>
      </c>
      <c r="AF55" s="5">
        <f t="shared" ref="AF55" si="432">ROUNDDOWN(N55,0)</f>
        <v>2</v>
      </c>
      <c r="AG55" s="5">
        <f t="shared" ref="AG55" si="433">ROUNDDOWN(MOD(M55,12),0)</f>
        <v>0</v>
      </c>
      <c r="AI55" t="str">
        <f t="shared" ref="AI55" si="434">IF(M55=0,CONCATENATE(ROUNDDOWN(V55,0),"'-",ROUND(MOD(V55,1)*12,1),"""",CHAR(10),"NO STUDS"),IF(AE55=1,CONCATENATE(O55," SPA. @ ",CHAR(10),AF55,"'-",AG55,"''  = ",ROUNDDOWN(V55,0),"'-",ROUND(MOD(V55,1)*12,1),""""),CONCATENATE(O55," SPA. @ ",CHAR(10),ROUNDDOWN(M55,0),AH55,"''  = ",ROUNDDOWN(V55,0),"'-",ROUND(MOD(V55,1)*12,1),"""")))</f>
        <v>6 SPA. @ 
2'-0''  = 12'-0"</v>
      </c>
    </row>
    <row r="56" spans="1:35" x14ac:dyDescent="0.25">
      <c r="A56" s="31"/>
      <c r="B56" s="33"/>
      <c r="C56" s="33"/>
      <c r="D56" s="34"/>
      <c r="E56" s="31"/>
      <c r="F56" s="32"/>
      <c r="G56" s="33"/>
      <c r="H56" s="33"/>
      <c r="I56" s="33"/>
      <c r="J56" s="33"/>
      <c r="K56" s="67"/>
      <c r="L56" s="38"/>
      <c r="M56" s="39"/>
      <c r="N56" s="40"/>
      <c r="O56" s="33"/>
      <c r="P56" s="33"/>
      <c r="Q56" s="33"/>
      <c r="R56" s="67"/>
      <c r="U56" s="4"/>
      <c r="V56" s="4"/>
    </row>
    <row r="57" spans="1:35" x14ac:dyDescent="0.25">
      <c r="A57" s="50" t="s">
        <v>78</v>
      </c>
      <c r="B57" s="53">
        <f t="shared" ref="B57" si="435">C55</f>
        <v>659.16666666666663</v>
      </c>
      <c r="C57" s="53">
        <f>702+2/12</f>
        <v>702.16666666666663</v>
      </c>
      <c r="D57" s="52">
        <f t="shared" ref="D57" si="436">C57-B57</f>
        <v>43</v>
      </c>
      <c r="E57" s="50">
        <v>0.25</v>
      </c>
      <c r="F57" s="51">
        <v>10</v>
      </c>
      <c r="G57" s="53">
        <f t="shared" si="0"/>
        <v>0.83333333333333337</v>
      </c>
      <c r="H57" s="53">
        <f t="shared" ref="H57" si="437">ROUNDDOWN(($D57-E57)/G57,0)</f>
        <v>51</v>
      </c>
      <c r="I57" s="53">
        <f t="shared" ref="I57" si="438">$B57+E57</f>
        <v>659.41666666666663</v>
      </c>
      <c r="J57" s="53">
        <f t="shared" ref="J57" si="439">H57*G57+I57</f>
        <v>701.91666666666663</v>
      </c>
      <c r="K57" s="72">
        <f t="shared" ref="K57" si="440">$C57-J57</f>
        <v>0.25</v>
      </c>
      <c r="L57" s="54">
        <v>0.25</v>
      </c>
      <c r="M57" s="55">
        <v>14</v>
      </c>
      <c r="N57" s="56">
        <f t="shared" ref="N57" si="441">M57/12</f>
        <v>1.1666666666666667</v>
      </c>
      <c r="O57" s="53">
        <f t="shared" ref="O57" si="442">ROUNDDOWN(($D57-L57)/N57,0)</f>
        <v>36</v>
      </c>
      <c r="P57" s="53">
        <f t="shared" ref="P57" si="443">$B57+L57</f>
        <v>659.41666666666663</v>
      </c>
      <c r="Q57" s="53">
        <f t="shared" ref="Q57" si="444">O57*N57+P57</f>
        <v>701.41666666666663</v>
      </c>
      <c r="R57" s="72">
        <f t="shared" ref="R57" si="445">$C57-Q57</f>
        <v>0.75</v>
      </c>
      <c r="T57" t="s">
        <v>28</v>
      </c>
      <c r="U57" s="4">
        <f t="shared" ref="U57" si="446">J57-I57</f>
        <v>42.5</v>
      </c>
      <c r="V57" s="4">
        <f t="shared" ref="V57" si="447">Q57-P57</f>
        <v>42</v>
      </c>
      <c r="X57">
        <f t="shared" ref="X57" si="448">IF(G57&gt;=1,1,0)</f>
        <v>0</v>
      </c>
      <c r="Y57" s="5">
        <f t="shared" ref="Y57" si="449">ROUNDDOWN(G57,0)</f>
        <v>0</v>
      </c>
      <c r="Z57" s="5">
        <f t="shared" ref="Z57" si="450">ROUNDDOWN(MOD(F57,12),0)</f>
        <v>10</v>
      </c>
      <c r="AB57" t="str">
        <f t="shared" ref="AB57" si="451">IF(M57=0,CONCATENATE(ROUNDDOWN(U57,0),"'-",ROUND(MOD(U57,1)*12,1),"""",CHAR(10),"NO STUDS"),IF(X57=1,CONCATENATE(H57," SPA. @ ",CHAR(10),Y57,"'-",Z57,AA57,"''  = ",ROUNDDOWN(U57,0),"'-",ROUND(MOD(U57,1)*12,1),""""),CONCATENATE(H57," SPA. @ ",CHAR(10),ROUNDDOWN(F57,0),AA57,"''  = ",ROUNDDOWN(U57,0),"'-",ROUND(MOD(U57,1)*12,1),"""")))</f>
        <v>51 SPA. @ 
10''  = 42'-6"</v>
      </c>
      <c r="AE57">
        <f t="shared" ref="AE57" si="452">IF(N57&gt;=1,1,0)</f>
        <v>1</v>
      </c>
      <c r="AF57" s="5">
        <f t="shared" ref="AF57" si="453">ROUNDDOWN(N57,0)</f>
        <v>1</v>
      </c>
      <c r="AG57" s="5">
        <f t="shared" ref="AG57" si="454">ROUNDDOWN(MOD(M57,12),0)</f>
        <v>2</v>
      </c>
      <c r="AI57" t="str">
        <f t="shared" ref="AI57" si="455">IF(M57=0,CONCATENATE(ROUNDDOWN(V57,0),"'-",ROUND(MOD(V57,1)*12,1),"""",CHAR(10),"NO STUDS"),IF(AE57=1,CONCATENATE(O57," SPA. @ ",CHAR(10),AF57,"'-",AG57,"''  = ",ROUNDDOWN(V57,0),"'-",ROUND(MOD(V57,1)*12,1),""""),CONCATENATE(O57," SPA. @ ",CHAR(10),ROUNDDOWN(M57,0),AH57,"''  = ",ROUNDDOWN(V57,0),"'-",ROUND(MOD(V57,1)*12,1),"""")))</f>
        <v>36 SPA. @ 
1'-2''  = 42'-0"</v>
      </c>
    </row>
    <row r="58" spans="1:35" ht="15.75" thickBot="1" x14ac:dyDescent="0.3">
      <c r="A58" s="35"/>
      <c r="B58" s="70"/>
      <c r="C58" s="36"/>
      <c r="D58" s="37"/>
      <c r="E58" s="35"/>
      <c r="F58" s="36"/>
      <c r="G58" s="36"/>
      <c r="H58" s="36"/>
      <c r="I58" s="70"/>
      <c r="J58" s="70"/>
      <c r="K58" s="71"/>
      <c r="L58" s="41"/>
      <c r="M58" s="42"/>
      <c r="N58" s="42"/>
      <c r="O58" s="36"/>
      <c r="P58" s="70"/>
      <c r="Q58" s="70"/>
      <c r="R58" s="71"/>
      <c r="U58" s="4"/>
      <c r="V58" s="4"/>
    </row>
    <row r="59" spans="1:35" x14ac:dyDescent="0.25">
      <c r="U59" s="4"/>
      <c r="V59" s="4"/>
    </row>
  </sheetData>
  <mergeCells count="5">
    <mergeCell ref="E3:K3"/>
    <mergeCell ref="L3:R3"/>
    <mergeCell ref="A3:C3"/>
    <mergeCell ref="AE4:AJ4"/>
    <mergeCell ref="X4:A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6"/>
  <sheetViews>
    <sheetView tabSelected="1" workbookViewId="0">
      <selection activeCell="F33" sqref="F33"/>
    </sheetView>
  </sheetViews>
  <sheetFormatPr defaultRowHeight="15" x14ac:dyDescent="0.25"/>
  <cols>
    <col min="2" max="2" width="12.875" bestFit="1" customWidth="1"/>
    <col min="3" max="12" width="19.25" customWidth="1"/>
  </cols>
  <sheetData>
    <row r="1" spans="2:12" ht="15.75" thickBot="1" x14ac:dyDescent="0.3"/>
    <row r="2" spans="2:12" ht="15.75" thickBot="1" x14ac:dyDescent="0.3">
      <c r="B2" s="89" t="s">
        <v>39</v>
      </c>
      <c r="C2" s="90"/>
      <c r="D2" s="90"/>
      <c r="E2" s="90"/>
      <c r="F2" s="90"/>
      <c r="G2" s="90"/>
      <c r="H2" s="90"/>
      <c r="I2" s="90"/>
      <c r="J2" s="90"/>
      <c r="K2" s="90"/>
      <c r="L2" s="91"/>
    </row>
    <row r="3" spans="2:12" ht="15.75" thickBot="1" x14ac:dyDescent="0.3">
      <c r="B3" s="9" t="s">
        <v>31</v>
      </c>
      <c r="C3" s="13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  <c r="I3" s="14" t="s">
        <v>8</v>
      </c>
      <c r="J3" s="14" t="s">
        <v>9</v>
      </c>
      <c r="K3" s="14" t="s">
        <v>10</v>
      </c>
      <c r="L3" s="15" t="s">
        <v>11</v>
      </c>
    </row>
    <row r="4" spans="2:12" ht="30.75" hidden="1" customHeight="1" x14ac:dyDescent="0.25">
      <c r="B4" s="10" t="s">
        <v>33</v>
      </c>
      <c r="C4" s="18" t="str">
        <f>'INT-EXT'!$AI5</f>
        <v>60 SPA. @ 
1'-0''  = 60'-0"</v>
      </c>
      <c r="D4" s="19" t="str">
        <f>'INT-EXT'!$AI7</f>
        <v>6 SPA. @ 
2'-0''  = 12'-0"</v>
      </c>
      <c r="E4" s="19" t="str">
        <f>'INT-EXT'!$AI9</f>
        <v>10 SPA. @ 
1'-2''  = 11'-8"</v>
      </c>
      <c r="F4" s="19" t="str">
        <f>'INT-EXT'!$AI11</f>
        <v>3'-4"
NO STUDS</v>
      </c>
      <c r="G4" s="19" t="str">
        <f>'INT-EXT'!$AI13</f>
        <v>42 SPA. @ 
1'-2''  = 49'-0"</v>
      </c>
      <c r="H4" s="19" t="str">
        <f>'INT-EXT'!$AI15</f>
        <v>9 SPA. @ 
2'-0''  = 18'-0"</v>
      </c>
      <c r="I4" s="19" t="str">
        <f>'INT-EXT'!$AI17</f>
        <v>7 SPA. @ 
1'-2''  = 8'-2"</v>
      </c>
      <c r="J4" s="19" t="str">
        <f>'INT-EXT'!$AI19</f>
        <v>3'-4"
NO STUDS</v>
      </c>
      <c r="K4" s="19" t="str">
        <f>'INT-EXT'!$AI21</f>
        <v>42 SPA. @ 
1'-2''  = 49'-0"</v>
      </c>
      <c r="L4" s="20" t="str">
        <f>'INT-EXT'!$AI23</f>
        <v>9 SPA. @ 
2'-0''  = 18'-0"</v>
      </c>
    </row>
    <row r="5" spans="2:12" ht="30.75" customHeight="1" x14ac:dyDescent="0.25">
      <c r="B5" s="10" t="s">
        <v>34</v>
      </c>
      <c r="C5" s="21" t="str">
        <f>'INT-EXT'!$AB5</f>
        <v>80 SPA. @ 
9''  = 60'-0"</v>
      </c>
      <c r="D5" s="8" t="str">
        <f>'INT-EXT'!$AB7</f>
        <v>6 SPA. @ 
2'-0''  = 12'-0"</v>
      </c>
      <c r="E5" s="8" t="str">
        <f>'INT-EXT'!$AB9</f>
        <v>14 SPA. @ 
10''  = 11'-8"</v>
      </c>
      <c r="F5" s="8" t="str">
        <f>'INT-EXT'!$AB11</f>
        <v>3'-4"
NO STUDS</v>
      </c>
      <c r="G5" s="8" t="str">
        <f>'INT-EXT'!$AB13</f>
        <v>53 SPA. @ 
11''  = 48'-7"</v>
      </c>
      <c r="H5" s="6" t="str">
        <f>'INT-EXT'!$AB15</f>
        <v>9 SPA. @ 
2'-0''  = 18'-0"</v>
      </c>
      <c r="I5" s="8" t="str">
        <f>'INT-EXT'!$AB17</f>
        <v>9 SPA. @ 
10''  = 7'-6"</v>
      </c>
      <c r="J5" s="8" t="str">
        <f>'INT-EXT'!$AB19</f>
        <v>4'-0"
NO STUDS</v>
      </c>
      <c r="K5" s="8" t="str">
        <f>'INT-EXT'!$AB21</f>
        <v>58 SPA. @ 
10''  = 48'-4"</v>
      </c>
      <c r="L5" s="22" t="str">
        <f>'INT-EXT'!$AB23</f>
        <v>9 SPA. @ 
2'-0''  = 18'-0"</v>
      </c>
    </row>
    <row r="6" spans="2:12" ht="30.75" hidden="1" customHeight="1" x14ac:dyDescent="0.25">
      <c r="B6" s="10" t="s">
        <v>35</v>
      </c>
      <c r="C6" s="21" t="str">
        <f>C5</f>
        <v>80 SPA. @ 
9''  = 60'-0"</v>
      </c>
      <c r="D6" s="6" t="str">
        <f>D5</f>
        <v>6 SPA. @ 
2'-0''  = 12'-0"</v>
      </c>
      <c r="E6" s="6" t="str">
        <f t="shared" ref="E6:J6" si="0">E5</f>
        <v>14 SPA. @ 
10''  = 11'-8"</v>
      </c>
      <c r="F6" s="6" t="str">
        <f t="shared" si="0"/>
        <v>3'-4"
NO STUDS</v>
      </c>
      <c r="G6" s="6" t="str">
        <f t="shared" si="0"/>
        <v>53 SPA. @ 
11''  = 48'-7"</v>
      </c>
      <c r="H6" s="6" t="str">
        <f t="shared" si="0"/>
        <v>9 SPA. @ 
2'-0''  = 18'-0"</v>
      </c>
      <c r="I6" s="6" t="str">
        <f t="shared" si="0"/>
        <v>9 SPA. @ 
10''  = 7'-6"</v>
      </c>
      <c r="J6" s="6" t="str">
        <f t="shared" si="0"/>
        <v>4'-0"
NO STUDS</v>
      </c>
      <c r="K6" s="6" t="str">
        <f t="shared" ref="K6" si="1">K5</f>
        <v>58 SPA. @ 
10''  = 48'-4"</v>
      </c>
      <c r="L6" s="16" t="str">
        <f t="shared" ref="L6" si="2">L5</f>
        <v>9 SPA. @ 
2'-0''  = 18'-0"</v>
      </c>
    </row>
    <row r="7" spans="2:12" ht="30.75" hidden="1" customHeight="1" x14ac:dyDescent="0.25">
      <c r="B7" s="10" t="s">
        <v>36</v>
      </c>
      <c r="C7" s="21" t="str">
        <f>C5</f>
        <v>80 SPA. @ 
9''  = 60'-0"</v>
      </c>
      <c r="D7" s="6" t="str">
        <f>D5</f>
        <v>6 SPA. @ 
2'-0''  = 12'-0"</v>
      </c>
      <c r="E7" s="6" t="str">
        <f t="shared" ref="E7:J7" si="3">E5</f>
        <v>14 SPA. @ 
10''  = 11'-8"</v>
      </c>
      <c r="F7" s="6" t="str">
        <f t="shared" si="3"/>
        <v>3'-4"
NO STUDS</v>
      </c>
      <c r="G7" s="6" t="str">
        <f t="shared" si="3"/>
        <v>53 SPA. @ 
11''  = 48'-7"</v>
      </c>
      <c r="H7" s="6" t="str">
        <f t="shared" si="3"/>
        <v>9 SPA. @ 
2'-0''  = 18'-0"</v>
      </c>
      <c r="I7" s="6" t="str">
        <f t="shared" si="3"/>
        <v>9 SPA. @ 
10''  = 7'-6"</v>
      </c>
      <c r="J7" s="6" t="str">
        <f t="shared" si="3"/>
        <v>4'-0"
NO STUDS</v>
      </c>
      <c r="K7" s="6" t="str">
        <f t="shared" ref="K7:L7" si="4">K5</f>
        <v>58 SPA. @ 
10''  = 48'-4"</v>
      </c>
      <c r="L7" s="16" t="str">
        <f t="shared" si="4"/>
        <v>9 SPA. @ 
2'-0''  = 18'-0"</v>
      </c>
    </row>
    <row r="8" spans="2:12" ht="30.75" hidden="1" customHeight="1" x14ac:dyDescent="0.25">
      <c r="B8" s="10" t="s">
        <v>37</v>
      </c>
      <c r="C8" s="21" t="str">
        <f>C5</f>
        <v>80 SPA. @ 
9''  = 60'-0"</v>
      </c>
      <c r="D8" s="6" t="str">
        <f>D5</f>
        <v>6 SPA. @ 
2'-0''  = 12'-0"</v>
      </c>
      <c r="E8" s="6" t="str">
        <f t="shared" ref="E8:J8" si="5">E5</f>
        <v>14 SPA. @ 
10''  = 11'-8"</v>
      </c>
      <c r="F8" s="6" t="str">
        <f t="shared" si="5"/>
        <v>3'-4"
NO STUDS</v>
      </c>
      <c r="G8" s="6" t="str">
        <f t="shared" si="5"/>
        <v>53 SPA. @ 
11''  = 48'-7"</v>
      </c>
      <c r="H8" s="6" t="str">
        <f t="shared" si="5"/>
        <v>9 SPA. @ 
2'-0''  = 18'-0"</v>
      </c>
      <c r="I8" s="6" t="str">
        <f t="shared" si="5"/>
        <v>9 SPA. @ 
10''  = 7'-6"</v>
      </c>
      <c r="J8" s="6" t="str">
        <f t="shared" si="5"/>
        <v>4'-0"
NO STUDS</v>
      </c>
      <c r="K8" s="6" t="str">
        <f t="shared" ref="K8:L8" si="6">K5</f>
        <v>58 SPA. @ 
10''  = 48'-4"</v>
      </c>
      <c r="L8" s="16" t="str">
        <f t="shared" si="6"/>
        <v>9 SPA. @ 
2'-0''  = 18'-0"</v>
      </c>
    </row>
    <row r="9" spans="2:12" ht="30.75" hidden="1" customHeight="1" thickBot="1" x14ac:dyDescent="0.3">
      <c r="B9" s="11" t="s">
        <v>38</v>
      </c>
      <c r="C9" s="23" t="str">
        <f>C4</f>
        <v>60 SPA. @ 
1'-0''  = 60'-0"</v>
      </c>
      <c r="D9" s="7" t="str">
        <f t="shared" ref="D9:L9" si="7">D4</f>
        <v>6 SPA. @ 
2'-0''  = 12'-0"</v>
      </c>
      <c r="E9" s="7" t="str">
        <f t="shared" si="7"/>
        <v>10 SPA. @ 
1'-2''  = 11'-8"</v>
      </c>
      <c r="F9" s="7" t="str">
        <f t="shared" si="7"/>
        <v>3'-4"
NO STUDS</v>
      </c>
      <c r="G9" s="7" t="str">
        <f t="shared" si="7"/>
        <v>42 SPA. @ 
1'-2''  = 49'-0"</v>
      </c>
      <c r="H9" s="7" t="str">
        <f t="shared" si="7"/>
        <v>9 SPA. @ 
2'-0''  = 18'-0"</v>
      </c>
      <c r="I9" s="7" t="str">
        <f t="shared" si="7"/>
        <v>7 SPA. @ 
1'-2''  = 8'-2"</v>
      </c>
      <c r="J9" s="7" t="str">
        <f t="shared" si="7"/>
        <v>3'-4"
NO STUDS</v>
      </c>
      <c r="K9" s="7" t="str">
        <f t="shared" si="7"/>
        <v>42 SPA. @ 
1'-2''  = 49'-0"</v>
      </c>
      <c r="L9" s="17" t="str">
        <f t="shared" si="7"/>
        <v>9 SPA. @ 
2'-0''  = 18'-0"</v>
      </c>
    </row>
    <row r="10" spans="2:12" ht="15.75" thickBot="1" x14ac:dyDescent="0.3"/>
    <row r="11" spans="2:12" ht="15.75" thickBot="1" x14ac:dyDescent="0.3">
      <c r="B11" s="89" t="s">
        <v>39</v>
      </c>
      <c r="C11" s="90"/>
      <c r="D11" s="90"/>
      <c r="E11" s="90"/>
      <c r="F11" s="90"/>
      <c r="G11" s="90"/>
      <c r="H11" s="90"/>
      <c r="I11" s="90"/>
      <c r="J11" s="90"/>
      <c r="K11" s="90"/>
      <c r="L11" s="91"/>
    </row>
    <row r="12" spans="2:12" ht="15.75" thickBot="1" x14ac:dyDescent="0.3">
      <c r="B12" s="9" t="s">
        <v>31</v>
      </c>
      <c r="C12" s="13" t="s">
        <v>12</v>
      </c>
      <c r="D12" s="14" t="s">
        <v>13</v>
      </c>
      <c r="E12" s="14" t="s">
        <v>14</v>
      </c>
      <c r="F12" s="14" t="s">
        <v>15</v>
      </c>
      <c r="G12" s="14" t="s">
        <v>16</v>
      </c>
      <c r="H12" s="14" t="s">
        <v>17</v>
      </c>
      <c r="I12" s="14" t="s">
        <v>18</v>
      </c>
      <c r="J12" s="14" t="s">
        <v>19</v>
      </c>
      <c r="K12" s="14" t="s">
        <v>20</v>
      </c>
      <c r="L12" s="15" t="s">
        <v>21</v>
      </c>
    </row>
    <row r="13" spans="2:12" ht="30.75" hidden="1" customHeight="1" x14ac:dyDescent="0.25">
      <c r="B13" s="10" t="s">
        <v>33</v>
      </c>
      <c r="C13" s="6" t="str">
        <f>'INT-EXT'!$AI25</f>
        <v>7 SPA. @ 
1'-1''  = 7'-7"</v>
      </c>
      <c r="D13" s="12" t="str">
        <f>'INT-EXT'!$AI27</f>
        <v>3'-11"
NO STUDS</v>
      </c>
      <c r="E13" s="12" t="str">
        <f>'INT-EXT'!$AI29</f>
        <v>36 SPA. @ 
1'-4''  = 48'-0"</v>
      </c>
      <c r="F13" s="12" t="str">
        <f>'INT-EXT'!$AI31</f>
        <v>15 SPA. @ 
2'-0''  = 30'-0"</v>
      </c>
      <c r="G13" s="12" t="str">
        <f>'INT-EXT'!$AI33</f>
        <v>3'-6"
NO STUDS</v>
      </c>
      <c r="H13" s="6" t="str">
        <f>'INT-EXT'!$AI35</f>
        <v>55 SPA. @ 
1'-7''  = 87'-1"</v>
      </c>
      <c r="I13" s="12" t="str">
        <f>'INT-EXT'!$AI37</f>
        <v>10 SPA. @ 
2'-0''  = 20'-0"</v>
      </c>
      <c r="J13" s="12" t="str">
        <f>'INT-EXT'!$AI39</f>
        <v>4'-11"
NO STUDS</v>
      </c>
      <c r="K13" s="12" t="str">
        <f>'INT-EXT'!$AI41</f>
        <v>45 SPA. @ 
1'-2''  = 52'-6"</v>
      </c>
      <c r="L13" s="16" t="str">
        <f>'INT-EXT'!$AI43</f>
        <v>10'-10"
NO STUDS</v>
      </c>
    </row>
    <row r="14" spans="2:12" ht="30.75" customHeight="1" x14ac:dyDescent="0.25">
      <c r="B14" s="10" t="s">
        <v>34</v>
      </c>
      <c r="C14" s="6" t="str">
        <f>'INT-EXT'!$AB25</f>
        <v>9 SPA. @ 
10''  = 7'-6"</v>
      </c>
      <c r="D14" s="6" t="str">
        <f>'INT-EXT'!$AB27</f>
        <v>4'-0"
NO STUDS</v>
      </c>
      <c r="E14" s="6" t="str">
        <f>'INT-EXT'!$AB29</f>
        <v>49 SPA. @ 
1'-0''  = 49'-0"</v>
      </c>
      <c r="F14" s="6" t="str">
        <f>'INT-EXT'!$AB31</f>
        <v>15 SPA. @ 
2'-0''  = 30'-0"</v>
      </c>
      <c r="G14" s="6" t="str">
        <f>'INT-EXT'!$AB33</f>
        <v>3'-6"
NO STUDS</v>
      </c>
      <c r="H14" s="6" t="str">
        <f>'INT-EXT'!$AB35</f>
        <v>75 SPA. @ 
1'-2''  = 87'-6"</v>
      </c>
      <c r="I14" s="6" t="str">
        <f>'INT-EXT'!$AB37</f>
        <v>10 SPA. @ 
2'-0''  = 20'-0"</v>
      </c>
      <c r="J14" s="6" t="str">
        <f>'INT-EXT'!$AB39</f>
        <v>4'-11"
NO STUDS</v>
      </c>
      <c r="K14" s="6" t="str">
        <f>'INT-EXT'!$AB41</f>
        <v>58 SPA. @ 
11''  = 53'-2"</v>
      </c>
      <c r="L14" s="16" t="str">
        <f>'INT-EXT'!$AB43</f>
        <v>10'-2"
NO STUDS</v>
      </c>
    </row>
    <row r="15" spans="2:12" ht="30.75" hidden="1" customHeight="1" x14ac:dyDescent="0.25">
      <c r="B15" s="10" t="s">
        <v>35</v>
      </c>
      <c r="C15" s="6" t="str">
        <f t="shared" ref="C15" si="8">C14</f>
        <v>9 SPA. @ 
10''  = 7'-6"</v>
      </c>
      <c r="D15" s="6" t="str">
        <f>D14</f>
        <v>4'-0"
NO STUDS</v>
      </c>
      <c r="E15" s="6" t="str">
        <f t="shared" ref="E15" si="9">E14</f>
        <v>49 SPA. @ 
1'-0''  = 49'-0"</v>
      </c>
      <c r="F15" s="6" t="str">
        <f t="shared" ref="F15" si="10">F14</f>
        <v>15 SPA. @ 
2'-0''  = 30'-0"</v>
      </c>
      <c r="G15" s="6" t="str">
        <f t="shared" ref="G15" si="11">G14</f>
        <v>3'-6"
NO STUDS</v>
      </c>
      <c r="H15" s="6" t="str">
        <f t="shared" ref="H15" si="12">H14</f>
        <v>75 SPA. @ 
1'-2''  = 87'-6"</v>
      </c>
      <c r="I15" s="6" t="str">
        <f t="shared" ref="I15" si="13">I14</f>
        <v>10 SPA. @ 
2'-0''  = 20'-0"</v>
      </c>
      <c r="J15" s="6" t="str">
        <f t="shared" ref="J15:K15" si="14">J14</f>
        <v>4'-11"
NO STUDS</v>
      </c>
      <c r="K15" s="6" t="str">
        <f t="shared" si="14"/>
        <v>58 SPA. @ 
11''  = 53'-2"</v>
      </c>
      <c r="L15" s="16" t="str">
        <f t="shared" ref="L15" si="15">L14</f>
        <v>10'-2"
NO STUDS</v>
      </c>
    </row>
    <row r="16" spans="2:12" ht="30.75" hidden="1" customHeight="1" x14ac:dyDescent="0.25">
      <c r="B16" s="10" t="s">
        <v>36</v>
      </c>
      <c r="C16" s="6" t="str">
        <f t="shared" ref="C16" si="16">C14</f>
        <v>9 SPA. @ 
10''  = 7'-6"</v>
      </c>
      <c r="D16" s="6" t="str">
        <f>D14</f>
        <v>4'-0"
NO STUDS</v>
      </c>
      <c r="E16" s="6" t="str">
        <f t="shared" ref="E16:J16" si="17">E14</f>
        <v>49 SPA. @ 
1'-0''  = 49'-0"</v>
      </c>
      <c r="F16" s="6" t="str">
        <f t="shared" si="17"/>
        <v>15 SPA. @ 
2'-0''  = 30'-0"</v>
      </c>
      <c r="G16" s="6" t="str">
        <f t="shared" si="17"/>
        <v>3'-6"
NO STUDS</v>
      </c>
      <c r="H16" s="6" t="str">
        <f t="shared" si="17"/>
        <v>75 SPA. @ 
1'-2''  = 87'-6"</v>
      </c>
      <c r="I16" s="6" t="str">
        <f t="shared" si="17"/>
        <v>10 SPA. @ 
2'-0''  = 20'-0"</v>
      </c>
      <c r="J16" s="6" t="str">
        <f t="shared" si="17"/>
        <v>4'-11"
NO STUDS</v>
      </c>
      <c r="K16" s="6" t="str">
        <f t="shared" ref="K16" si="18">K14</f>
        <v>58 SPA. @ 
11''  = 53'-2"</v>
      </c>
      <c r="L16" s="16" t="str">
        <f t="shared" ref="L16" si="19">L14</f>
        <v>10'-2"
NO STUDS</v>
      </c>
    </row>
    <row r="17" spans="2:15" ht="30.75" hidden="1" customHeight="1" x14ac:dyDescent="0.25">
      <c r="B17" s="10" t="s">
        <v>37</v>
      </c>
      <c r="C17" s="6" t="str">
        <f t="shared" ref="C17" si="20">C14</f>
        <v>9 SPA. @ 
10''  = 7'-6"</v>
      </c>
      <c r="D17" s="6" t="str">
        <f>D14</f>
        <v>4'-0"
NO STUDS</v>
      </c>
      <c r="E17" s="6" t="str">
        <f t="shared" ref="E17:J17" si="21">E14</f>
        <v>49 SPA. @ 
1'-0''  = 49'-0"</v>
      </c>
      <c r="F17" s="6" t="str">
        <f t="shared" si="21"/>
        <v>15 SPA. @ 
2'-0''  = 30'-0"</v>
      </c>
      <c r="G17" s="6" t="str">
        <f t="shared" si="21"/>
        <v>3'-6"
NO STUDS</v>
      </c>
      <c r="H17" s="6" t="str">
        <f t="shared" si="21"/>
        <v>75 SPA. @ 
1'-2''  = 87'-6"</v>
      </c>
      <c r="I17" s="6" t="str">
        <f t="shared" si="21"/>
        <v>10 SPA. @ 
2'-0''  = 20'-0"</v>
      </c>
      <c r="J17" s="6" t="str">
        <f t="shared" si="21"/>
        <v>4'-11"
NO STUDS</v>
      </c>
      <c r="K17" s="6" t="str">
        <f t="shared" ref="K17" si="22">K14</f>
        <v>58 SPA. @ 
11''  = 53'-2"</v>
      </c>
      <c r="L17" s="16" t="str">
        <f t="shared" ref="L17" si="23">L14</f>
        <v>10'-2"
NO STUDS</v>
      </c>
    </row>
    <row r="18" spans="2:15" ht="30.75" hidden="1" customHeight="1" thickBot="1" x14ac:dyDescent="0.3">
      <c r="B18" s="11" t="s">
        <v>38</v>
      </c>
      <c r="C18" s="7" t="str">
        <f>C13</f>
        <v>7 SPA. @ 
1'-1''  = 7'-7"</v>
      </c>
      <c r="D18" s="7" t="str">
        <f t="shared" ref="D18:L18" si="24">D13</f>
        <v>3'-11"
NO STUDS</v>
      </c>
      <c r="E18" s="7" t="str">
        <f t="shared" si="24"/>
        <v>36 SPA. @ 
1'-4''  = 48'-0"</v>
      </c>
      <c r="F18" s="7" t="str">
        <f t="shared" si="24"/>
        <v>15 SPA. @ 
2'-0''  = 30'-0"</v>
      </c>
      <c r="G18" s="7" t="str">
        <f t="shared" si="24"/>
        <v>3'-6"
NO STUDS</v>
      </c>
      <c r="H18" s="7" t="str">
        <f t="shared" si="24"/>
        <v>55 SPA. @ 
1'-7''  = 87'-1"</v>
      </c>
      <c r="I18" s="7" t="str">
        <f t="shared" si="24"/>
        <v>10 SPA. @ 
2'-0''  = 20'-0"</v>
      </c>
      <c r="J18" s="7" t="str">
        <f t="shared" si="24"/>
        <v>4'-11"
NO STUDS</v>
      </c>
      <c r="K18" s="7" t="str">
        <f t="shared" si="24"/>
        <v>45 SPA. @ 
1'-2''  = 52'-6"</v>
      </c>
      <c r="L18" s="17" t="str">
        <f t="shared" si="24"/>
        <v>10'-10"
NO STUDS</v>
      </c>
    </row>
    <row r="19" spans="2:15" ht="15.75" thickBot="1" x14ac:dyDescent="0.3"/>
    <row r="20" spans="2:15" ht="15.75" thickBot="1" x14ac:dyDescent="0.3">
      <c r="B20" s="92" t="s">
        <v>39</v>
      </c>
      <c r="C20" s="93"/>
      <c r="D20" s="93"/>
      <c r="E20" s="93"/>
      <c r="F20" s="93"/>
      <c r="G20" s="93"/>
      <c r="H20" s="93"/>
      <c r="I20" s="94"/>
      <c r="J20" s="27"/>
      <c r="K20" s="27"/>
      <c r="L20" s="27"/>
    </row>
    <row r="21" spans="2:15" ht="15.75" thickBot="1" x14ac:dyDescent="0.3">
      <c r="B21" s="9" t="s">
        <v>31</v>
      </c>
      <c r="C21" s="13" t="s">
        <v>22</v>
      </c>
      <c r="D21" s="14" t="s">
        <v>23</v>
      </c>
      <c r="E21" s="14" t="s">
        <v>24</v>
      </c>
      <c r="F21" s="14" t="s">
        <v>25</v>
      </c>
      <c r="G21" s="14" t="s">
        <v>26</v>
      </c>
      <c r="H21" s="14" t="s">
        <v>27</v>
      </c>
      <c r="I21" s="15" t="s">
        <v>28</v>
      </c>
      <c r="J21" s="27"/>
      <c r="K21" s="27"/>
      <c r="L21" s="27"/>
    </row>
    <row r="22" spans="2:15" ht="30.75" hidden="1" customHeight="1" x14ac:dyDescent="0.25">
      <c r="B22" s="10" t="s">
        <v>33</v>
      </c>
      <c r="C22" s="18" t="str">
        <f>'INT-EXT'!$AI45</f>
        <v>57 SPA. @ 
1'-3''  = 71'-3"</v>
      </c>
      <c r="D22" s="24" t="str">
        <f>'INT-EXT'!$AI47</f>
        <v>6 SPA. @ 
2'-0''  = 12'-0"</v>
      </c>
      <c r="E22" s="24" t="str">
        <f>'INT-EXT'!$AI49</f>
        <v>7 SPA. @ 
1'-5''  = 9'-11"</v>
      </c>
      <c r="F22" s="24" t="str">
        <f>'INT-EXT'!$AI51</f>
        <v>4'-7"
NO STUDS</v>
      </c>
      <c r="G22" s="19" t="str">
        <f>'INT-EXT'!$AI53</f>
        <v>29 SPA. @ 
1'-2''  = 33'-10"</v>
      </c>
      <c r="H22" s="24" t="str">
        <f>'INT-EXT'!$AI55</f>
        <v>6 SPA. @ 
2'-0''  = 12'-0"</v>
      </c>
      <c r="I22" s="25" t="str">
        <f>'INT-EXT'!$AI57</f>
        <v>36 SPA. @ 
1'-2''  = 42'-0"</v>
      </c>
      <c r="J22" s="27"/>
      <c r="K22" s="27"/>
      <c r="L22" s="27"/>
    </row>
    <row r="23" spans="2:15" ht="30.75" customHeight="1" x14ac:dyDescent="0.25">
      <c r="B23" s="10" t="s">
        <v>34</v>
      </c>
      <c r="C23" s="21" t="str">
        <f>'INT-EXT'!$AB45</f>
        <v>78 SPA. @ 
11''  = 71'-6"</v>
      </c>
      <c r="D23" s="6" t="str">
        <f>'INT-EXT'!$AB47</f>
        <v>6 SPA. @ 
2'-0''  = 12'-0"</v>
      </c>
      <c r="E23" s="6" t="str">
        <f>'INT-EXT'!$AB49</f>
        <v>10 SPA. @ 
1'-1''  = 10'-10"</v>
      </c>
      <c r="F23" s="6" t="str">
        <f>'INT-EXT'!$AB51</f>
        <v>3'-8"
NO STUDS</v>
      </c>
      <c r="G23" s="6" t="str">
        <f>'INT-EXT'!$AB53</f>
        <v>40 SPA. @ 
10''  = 33'-4"</v>
      </c>
      <c r="H23" s="6" t="str">
        <f>'INT-EXT'!$AB55</f>
        <v>6 SPA. @ 
2'-0''  = 12'-0"</v>
      </c>
      <c r="I23" s="16" t="str">
        <f>'INT-EXT'!$AB57</f>
        <v>51 SPA. @ 
10''  = 42'-6"</v>
      </c>
      <c r="J23" s="27"/>
      <c r="K23" s="27"/>
      <c r="L23" s="27"/>
      <c r="O23" s="27"/>
    </row>
    <row r="24" spans="2:15" ht="30.75" hidden="1" customHeight="1" x14ac:dyDescent="0.25">
      <c r="B24" s="10" t="s">
        <v>35</v>
      </c>
      <c r="C24" s="21" t="str">
        <f>C23</f>
        <v>78 SPA. @ 
11''  = 71'-6"</v>
      </c>
      <c r="D24" s="6" t="str">
        <f>D23</f>
        <v>6 SPA. @ 
2'-0''  = 12'-0"</v>
      </c>
      <c r="E24" s="6" t="str">
        <f t="shared" ref="E24" si="25">E23</f>
        <v>10 SPA. @ 
1'-1''  = 10'-10"</v>
      </c>
      <c r="F24" s="6" t="str">
        <f t="shared" ref="F24" si="26">F23</f>
        <v>3'-8"
NO STUDS</v>
      </c>
      <c r="G24" s="6" t="str">
        <f t="shared" ref="G24" si="27">G23</f>
        <v>40 SPA. @ 
10''  = 33'-4"</v>
      </c>
      <c r="H24" s="6" t="str">
        <f t="shared" ref="H24" si="28">H23</f>
        <v>6 SPA. @ 
2'-0''  = 12'-0"</v>
      </c>
      <c r="I24" s="16" t="str">
        <f t="shared" ref="I24" si="29">I23</f>
        <v>51 SPA. @ 
10''  = 42'-6"</v>
      </c>
      <c r="J24" s="27"/>
      <c r="K24" s="27"/>
      <c r="L24" s="27"/>
    </row>
    <row r="25" spans="2:15" ht="30.75" hidden="1" customHeight="1" x14ac:dyDescent="0.25">
      <c r="B25" s="10" t="s">
        <v>36</v>
      </c>
      <c r="C25" s="21" t="str">
        <f>C23</f>
        <v>78 SPA. @ 
11''  = 71'-6"</v>
      </c>
      <c r="D25" s="6" t="str">
        <f>D23</f>
        <v>6 SPA. @ 
2'-0''  = 12'-0"</v>
      </c>
      <c r="E25" s="6" t="str">
        <f t="shared" ref="E25:I25" si="30">E23</f>
        <v>10 SPA. @ 
1'-1''  = 10'-10"</v>
      </c>
      <c r="F25" s="6" t="str">
        <f t="shared" si="30"/>
        <v>3'-8"
NO STUDS</v>
      </c>
      <c r="G25" s="6" t="str">
        <f t="shared" si="30"/>
        <v>40 SPA. @ 
10''  = 33'-4"</v>
      </c>
      <c r="H25" s="6" t="str">
        <f t="shared" si="30"/>
        <v>6 SPA. @ 
2'-0''  = 12'-0"</v>
      </c>
      <c r="I25" s="16" t="str">
        <f t="shared" si="30"/>
        <v>51 SPA. @ 
10''  = 42'-6"</v>
      </c>
      <c r="J25" s="27"/>
      <c r="K25" s="27"/>
      <c r="L25" s="27"/>
    </row>
    <row r="26" spans="2:15" ht="30.75" hidden="1" customHeight="1" x14ac:dyDescent="0.25">
      <c r="B26" s="10" t="s">
        <v>37</v>
      </c>
      <c r="C26" s="21" t="str">
        <f>C23</f>
        <v>78 SPA. @ 
11''  = 71'-6"</v>
      </c>
      <c r="D26" s="6" t="str">
        <f>D23</f>
        <v>6 SPA. @ 
2'-0''  = 12'-0"</v>
      </c>
      <c r="E26" s="6" t="str">
        <f t="shared" ref="E26:I26" si="31">E23</f>
        <v>10 SPA. @ 
1'-1''  = 10'-10"</v>
      </c>
      <c r="F26" s="6" t="str">
        <f t="shared" si="31"/>
        <v>3'-8"
NO STUDS</v>
      </c>
      <c r="G26" s="6" t="str">
        <f t="shared" si="31"/>
        <v>40 SPA. @ 
10''  = 33'-4"</v>
      </c>
      <c r="H26" s="6" t="str">
        <f t="shared" si="31"/>
        <v>6 SPA. @ 
2'-0''  = 12'-0"</v>
      </c>
      <c r="I26" s="16" t="str">
        <f t="shared" si="31"/>
        <v>51 SPA. @ 
10''  = 42'-6"</v>
      </c>
      <c r="J26" s="27"/>
      <c r="K26" s="27"/>
      <c r="L26" s="27"/>
    </row>
    <row r="27" spans="2:15" ht="30.75" hidden="1" customHeight="1" thickBot="1" x14ac:dyDescent="0.3">
      <c r="B27" s="11" t="s">
        <v>38</v>
      </c>
      <c r="C27" s="23" t="str">
        <f>C22</f>
        <v>57 SPA. @ 
1'-3''  = 71'-3"</v>
      </c>
      <c r="D27" s="7" t="str">
        <f t="shared" ref="D27:I27" si="32">D22</f>
        <v>6 SPA. @ 
2'-0''  = 12'-0"</v>
      </c>
      <c r="E27" s="7" t="str">
        <f t="shared" si="32"/>
        <v>7 SPA. @ 
1'-5''  = 9'-11"</v>
      </c>
      <c r="F27" s="7" t="str">
        <f t="shared" si="32"/>
        <v>4'-7"
NO STUDS</v>
      </c>
      <c r="G27" s="7" t="str">
        <f t="shared" si="32"/>
        <v>29 SPA. @ 
1'-2''  = 33'-10"</v>
      </c>
      <c r="H27" s="7" t="str">
        <f t="shared" si="32"/>
        <v>6 SPA. @ 
2'-0''  = 12'-0"</v>
      </c>
      <c r="I27" s="17" t="str">
        <f t="shared" si="32"/>
        <v>36 SPA. @ 
1'-2''  = 42'-0"</v>
      </c>
      <c r="J27" s="27"/>
      <c r="K27" s="27"/>
      <c r="L27" s="27"/>
    </row>
    <row r="31" spans="2:15" ht="30.75" customHeight="1" x14ac:dyDescent="0.25"/>
    <row r="32" spans="2:15" ht="30.75" customHeight="1" x14ac:dyDescent="0.25"/>
    <row r="33" ht="30.75" customHeight="1" x14ac:dyDescent="0.25"/>
    <row r="34" ht="30.75" customHeight="1" x14ac:dyDescent="0.25"/>
    <row r="35" ht="30.75" customHeight="1" x14ac:dyDescent="0.25"/>
    <row r="36" ht="30.75" customHeight="1" x14ac:dyDescent="0.25"/>
  </sheetData>
  <mergeCells count="3">
    <mergeCell ref="B2:L2"/>
    <mergeCell ref="B11:L11"/>
    <mergeCell ref="B20:I20"/>
  </mergeCells>
  <pageMargins left="0.7" right="0.7" top="0.75" bottom="0.75" header="0.3" footer="0.3"/>
  <pageSetup paperSize="133" scale="77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INT-EXT</vt:lpstr>
      <vt:lpstr>CAD TABLES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Higgins, Connor</dc:creator>
  <cp:lastModifiedBy>McDaniel, Allan</cp:lastModifiedBy>
  <cp:lastPrinted>2020-03-04T14:00:26Z</cp:lastPrinted>
  <dcterms:created xsi:type="dcterms:W3CDTF">2020-03-03T16:23:06Z</dcterms:created>
  <dcterms:modified xsi:type="dcterms:W3CDTF">2020-09-22T13:13:47Z</dcterms:modified>
</cp:coreProperties>
</file>